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65" yWindow="60" windowWidth="9315" windowHeight="8505" activeTab="1"/>
  </bookViews>
  <sheets>
    <sheet name="Boletim 150" sheetId="4" r:id="rId1"/>
    <sheet name="PlanilhaOrçam Modelo - SEP" sheetId="3" r:id="rId2"/>
  </sheets>
  <definedNames>
    <definedName name="_xlnm.Print_Area" localSheetId="1">'PlanilhaOrçam Modelo - SEP'!$A$1:$H$194</definedName>
    <definedName name="_xlnm.Print_Titles" localSheetId="0">'Boletim 150'!$1:$2</definedName>
    <definedName name="_xlnm.Print_Titles" localSheetId="1">'PlanilhaOrçam Modelo - SEP'!$1:$14</definedName>
  </definedNames>
  <calcPr calcId="145621"/>
</workbook>
</file>

<file path=xl/calcChain.xml><?xml version="1.0" encoding="utf-8"?>
<calcChain xmlns="http://schemas.openxmlformats.org/spreadsheetml/2006/main">
  <c r="H181" i="3" l="1"/>
  <c r="I169" i="3"/>
  <c r="I15" i="3" l="1"/>
  <c r="H180" i="3"/>
  <c r="H15" i="3"/>
  <c r="J175" i="3" l="1"/>
  <c r="I175" i="3"/>
  <c r="J146" i="3"/>
  <c r="I146" i="3"/>
  <c r="F19" i="3" l="1"/>
  <c r="F20" i="3"/>
  <c r="F21" i="3"/>
  <c r="F22" i="3"/>
  <c r="F23" i="3"/>
  <c r="F24" i="3"/>
  <c r="F25" i="3"/>
  <c r="F26" i="3"/>
  <c r="F27" i="3"/>
  <c r="F30" i="3"/>
  <c r="F31" i="3"/>
  <c r="H178" i="3" l="1"/>
  <c r="H177" i="3"/>
  <c r="H176" i="3"/>
  <c r="H175" i="3" l="1"/>
  <c r="H173" i="3"/>
  <c r="H172" i="3"/>
  <c r="H171" i="3"/>
  <c r="H169" i="3"/>
  <c r="H168" i="3" s="1"/>
  <c r="H167" i="3"/>
  <c r="H166" i="3"/>
  <c r="H164" i="3"/>
  <c r="H163" i="3"/>
  <c r="H162" i="3"/>
  <c r="H161" i="3"/>
  <c r="H160" i="3"/>
  <c r="H159" i="3"/>
  <c r="H158" i="3"/>
  <c r="H156" i="3"/>
  <c r="H155" i="3"/>
  <c r="H154" i="3"/>
  <c r="H153" i="3"/>
  <c r="H152" i="3"/>
  <c r="H151" i="3"/>
  <c r="H150" i="3"/>
  <c r="H148" i="3"/>
  <c r="H147" i="3" s="1"/>
  <c r="H149" i="3" l="1"/>
  <c r="H157" i="3"/>
  <c r="H165" i="3"/>
  <c r="H170" i="3"/>
  <c r="H146" i="3" l="1"/>
  <c r="F66" i="3"/>
  <c r="F135" i="3"/>
  <c r="F137" i="3"/>
  <c r="F138" i="3"/>
  <c r="F139" i="3"/>
  <c r="F140" i="3"/>
  <c r="F141" i="3"/>
  <c r="F142" i="3"/>
  <c r="F143" i="3"/>
  <c r="F144" i="3"/>
  <c r="F34" i="3"/>
  <c r="F35" i="3"/>
  <c r="F36" i="3"/>
  <c r="F37" i="3"/>
  <c r="F39" i="3"/>
  <c r="F40" i="3"/>
  <c r="F41" i="3"/>
  <c r="F43" i="3"/>
  <c r="F44" i="3"/>
  <c r="F45" i="3"/>
  <c r="F46" i="3"/>
  <c r="F48" i="3"/>
  <c r="F49" i="3"/>
  <c r="F50" i="3"/>
  <c r="F51" i="3"/>
  <c r="F52" i="3"/>
  <c r="F53" i="3"/>
  <c r="F55" i="3"/>
  <c r="F56" i="3"/>
  <c r="F57" i="3"/>
  <c r="F58" i="3"/>
  <c r="F59" i="3"/>
  <c r="F60" i="3"/>
  <c r="F61" i="3"/>
  <c r="F62" i="3"/>
  <c r="F63" i="3"/>
  <c r="F64" i="3"/>
  <c r="F69" i="3"/>
  <c r="F70" i="3"/>
  <c r="F71" i="3"/>
  <c r="F72" i="3"/>
  <c r="F73" i="3"/>
  <c r="F74" i="3"/>
  <c r="F75" i="3"/>
  <c r="F76" i="3"/>
  <c r="F77" i="3"/>
  <c r="F78" i="3"/>
  <c r="F80" i="3"/>
  <c r="F81" i="3"/>
  <c r="F82" i="3"/>
  <c r="F84" i="3"/>
  <c r="F86" i="3"/>
  <c r="F87" i="3"/>
  <c r="F88" i="3"/>
  <c r="F90" i="3"/>
  <c r="F91" i="3"/>
  <c r="F92" i="3"/>
  <c r="F93" i="3"/>
  <c r="F94" i="3"/>
  <c r="F95" i="3"/>
  <c r="F96" i="3"/>
  <c r="F97" i="3"/>
  <c r="F98" i="3"/>
  <c r="F99" i="3"/>
  <c r="F100" i="3"/>
  <c r="F103" i="3"/>
  <c r="F104" i="3"/>
  <c r="F105" i="3"/>
  <c r="F106" i="3"/>
  <c r="F107" i="3"/>
  <c r="F108" i="3"/>
  <c r="F109" i="3"/>
  <c r="F110" i="3"/>
  <c r="F111" i="3"/>
  <c r="F113" i="3"/>
  <c r="F114" i="3"/>
  <c r="F115" i="3"/>
  <c r="F116" i="3"/>
  <c r="F117" i="3"/>
  <c r="F118" i="3"/>
  <c r="F119" i="3"/>
  <c r="F120" i="3"/>
  <c r="F121" i="3"/>
  <c r="F122" i="3"/>
  <c r="F123" i="3"/>
  <c r="F125" i="3"/>
  <c r="F126" i="3"/>
  <c r="F127" i="3"/>
  <c r="F128" i="3"/>
  <c r="F129" i="3"/>
  <c r="F130" i="3"/>
  <c r="F131" i="3"/>
  <c r="F132" i="3"/>
  <c r="F133" i="3"/>
  <c r="F32" i="3"/>
  <c r="F33" i="3"/>
  <c r="F17" i="3"/>
  <c r="J17" i="3"/>
  <c r="H30" i="3" l="1"/>
  <c r="H142" i="3" l="1"/>
  <c r="H141" i="3"/>
  <c r="H140" i="3"/>
  <c r="H139" i="3"/>
  <c r="H138" i="3"/>
  <c r="H137" i="3"/>
  <c r="H26" i="3" l="1"/>
  <c r="H123" i="3"/>
  <c r="H122" i="3"/>
  <c r="H17" i="3"/>
  <c r="H16" i="3" s="1"/>
  <c r="H28" i="3"/>
  <c r="H27" i="3"/>
  <c r="H25" i="3"/>
  <c r="H24" i="3"/>
  <c r="H23" i="3"/>
  <c r="H22" i="3"/>
  <c r="H21" i="3"/>
  <c r="H20" i="3"/>
  <c r="H19" i="3"/>
  <c r="H37" i="3"/>
  <c r="H36" i="3"/>
  <c r="H35" i="3"/>
  <c r="H34" i="3"/>
  <c r="H33" i="3"/>
  <c r="H32" i="3"/>
  <c r="H31" i="3"/>
  <c r="H41" i="3"/>
  <c r="H40" i="3"/>
  <c r="H39" i="3"/>
  <c r="H46" i="3"/>
  <c r="H45" i="3"/>
  <c r="H44" i="3"/>
  <c r="H43" i="3"/>
  <c r="H53" i="3"/>
  <c r="H52" i="3"/>
  <c r="H51" i="3"/>
  <c r="H50" i="3"/>
  <c r="H49" i="3"/>
  <c r="H48" i="3"/>
  <c r="H64" i="3"/>
  <c r="H63" i="3"/>
  <c r="H62" i="3"/>
  <c r="H61" i="3"/>
  <c r="H60" i="3"/>
  <c r="H59" i="3"/>
  <c r="H58" i="3"/>
  <c r="H57" i="3"/>
  <c r="H56" i="3"/>
  <c r="H55" i="3"/>
  <c r="H66" i="3"/>
  <c r="H65" i="3" s="1"/>
  <c r="H78" i="3"/>
  <c r="H77" i="3"/>
  <c r="H76" i="3"/>
  <c r="H75" i="3"/>
  <c r="H74" i="3"/>
  <c r="H73" i="3"/>
  <c r="H72" i="3"/>
  <c r="H71" i="3"/>
  <c r="H70" i="3"/>
  <c r="H69" i="3"/>
  <c r="H88" i="3"/>
  <c r="H87" i="3"/>
  <c r="H86" i="3"/>
  <c r="H85" i="3"/>
  <c r="H84" i="3"/>
  <c r="H83" i="3"/>
  <c r="H82" i="3"/>
  <c r="H81" i="3"/>
  <c r="H80" i="3"/>
  <c r="H100" i="3"/>
  <c r="H99" i="3"/>
  <c r="H98" i="3"/>
  <c r="H97" i="3"/>
  <c r="H96" i="3"/>
  <c r="H95" i="3"/>
  <c r="H94" i="3"/>
  <c r="H93" i="3"/>
  <c r="H92" i="3"/>
  <c r="H91" i="3"/>
  <c r="H90" i="3"/>
  <c r="H111" i="3"/>
  <c r="H110" i="3"/>
  <c r="H109" i="3"/>
  <c r="H108" i="3"/>
  <c r="H107" i="3"/>
  <c r="H106" i="3"/>
  <c r="H105" i="3"/>
  <c r="H104" i="3"/>
  <c r="H103" i="3"/>
  <c r="H121" i="3"/>
  <c r="H120" i="3"/>
  <c r="H119" i="3"/>
  <c r="H118" i="3"/>
  <c r="H117" i="3"/>
  <c r="H116" i="3"/>
  <c r="H115" i="3"/>
  <c r="H114" i="3"/>
  <c r="H113" i="3"/>
  <c r="H128" i="3"/>
  <c r="H127" i="3"/>
  <c r="H126" i="3"/>
  <c r="H125" i="3"/>
  <c r="H129" i="3"/>
  <c r="H130" i="3"/>
  <c r="H131" i="3"/>
  <c r="H132" i="3"/>
  <c r="H133" i="3"/>
  <c r="H135" i="3"/>
  <c r="H134" i="3" s="1"/>
  <c r="H143" i="3"/>
  <c r="H144" i="3"/>
  <c r="H136" i="3" l="1"/>
  <c r="H29" i="3"/>
  <c r="H67" i="3"/>
  <c r="H47" i="3"/>
  <c r="H18" i="3"/>
  <c r="H101" i="3"/>
  <c r="H54" i="3"/>
  <c r="H42" i="3"/>
  <c r="H38" i="3"/>
  <c r="J15" i="3" l="1"/>
  <c r="K15" i="3" s="1"/>
  <c r="H182" i="3" l="1"/>
</calcChain>
</file>

<file path=xl/sharedStrings.xml><?xml version="1.0" encoding="utf-8"?>
<sst xmlns="http://schemas.openxmlformats.org/spreadsheetml/2006/main" count="9909" uniqueCount="6502">
  <si>
    <t>Carretel de parede fixo para mangotinho, com abracadeiras</t>
  </si>
  <si>
    <t>Carretel de parede articulável para mangotinho, com abracadeira</t>
  </si>
  <si>
    <t>Carretel tipo nicho embutido para mangotinho, com abracadeiras</t>
  </si>
  <si>
    <t>Bico de sprinkler cromado pendente com rompimento da ampola a 68°C</t>
  </si>
  <si>
    <t>500205</t>
  </si>
  <si>
    <t>Alarme hidráulico tipo gongo</t>
  </si>
  <si>
    <t>Sirene eletrônica bitonal de 24 Volts</t>
  </si>
  <si>
    <t>Central de iluminação de emergência, completa, para até 6.000 W</t>
  </si>
  <si>
    <t>Acionador manual tipo quebra vidro</t>
  </si>
  <si>
    <t>Sirene audiovisual tipo endereçável</t>
  </si>
  <si>
    <t>Sirene tipo corneta de 12 V</t>
  </si>
  <si>
    <t>Extintor manual de gás carbônico - capacidade de 6 kg</t>
  </si>
  <si>
    <t>Extintor sobre rodas de gás carbônico - capacidade de 10 kg</t>
  </si>
  <si>
    <t>Extintor manual de pó químico seco BC - capacidade de 4 kg</t>
  </si>
  <si>
    <t>Extintor de gás carbônico, em carreta - capacidade de 25 kg</t>
  </si>
  <si>
    <t>Extintor manual de pó químico seco BC - capacidade de 8 kg</t>
  </si>
  <si>
    <t>Extintor manual de pó químico seco BC - capacidade de 12 kg</t>
  </si>
  <si>
    <t>Extintor de pó químico seco BC, em carreta - capacidade de 20 kg</t>
  </si>
  <si>
    <t>Destravador magnéticopara porta corta-fogo de 24 V</t>
  </si>
  <si>
    <t>Recarga de extintor de água pressurizada</t>
  </si>
  <si>
    <t>Recarga de extintor de gás carbônico</t>
  </si>
  <si>
    <t>Recarga de extintor de pó químico seco</t>
  </si>
  <si>
    <t>Passeio em mosaico português</t>
  </si>
  <si>
    <t>Limpeza final da obra</t>
  </si>
  <si>
    <t>Limpeza complementar e especial de piso com produtos químicos</t>
  </si>
  <si>
    <t>Limpeza complementar e especial de peças e aparelhos sanitários</t>
  </si>
  <si>
    <t>Limpeza complementar e especial de vidros</t>
  </si>
  <si>
    <t>Limpeza de caixa de inspeção</t>
  </si>
  <si>
    <t>Limpeza e desobstrução de boca de lobo</t>
  </si>
  <si>
    <t>Limpeza e desobstrução de canaletas ou tubulações de águas pluviais</t>
  </si>
  <si>
    <t>Limpeza e desentupimento manual de tubulação de esgoto predial</t>
  </si>
  <si>
    <t>Exaustor eólico vazão de ar 4.000 m³/h e ventos a 10 km/h</t>
  </si>
  <si>
    <t>Central de alarme microprocessada, para até 24 zonas</t>
  </si>
  <si>
    <t>Detector de metais, tipo portal, microprocessado</t>
  </si>
  <si>
    <t>Central de alarme microprocessada, para até 48 zonas</t>
  </si>
  <si>
    <t>Porteiro eletrônico com um interfone</t>
  </si>
  <si>
    <t>Aerador flutuante de alta rotação de 5 cv</t>
  </si>
  <si>
    <t>Medidor de vazão tipo calha Parshall com garganta W= 6´</t>
  </si>
  <si>
    <t>Medidor de vazão tipo calha Parshall com garganta W= 3´</t>
  </si>
  <si>
    <t>Poste de concreto tubular cônico - 12/1000</t>
  </si>
  <si>
    <t>Poste de concreto tubular cônico - 12/200</t>
  </si>
  <si>
    <t>Poste de concreto tubular cônico - 6/200</t>
  </si>
  <si>
    <t>Poste de concreto tubular cônico - 6/300</t>
  </si>
  <si>
    <t>Poste de concreto tubular cônico - 7,5/200</t>
  </si>
  <si>
    <t>Poste de concreto tubular cônico - 7,5/300</t>
  </si>
  <si>
    <t>Poste de concreto duplo ´T´ - 6/200</t>
  </si>
  <si>
    <t>Poste de concreto duplo ´T´ - 6/300</t>
  </si>
  <si>
    <t>Poste de concreto duplo ´T´ - 7,5/200</t>
  </si>
  <si>
    <t>Poste de concreto duplo ´T´ - 7,5/300</t>
  </si>
  <si>
    <t>Poste de concreto tubular cônico - 7/200</t>
  </si>
  <si>
    <t>Poste de concreto tubular cônico - 8/200</t>
  </si>
  <si>
    <t>Poste de concreto tubular cônico - 10/200</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</si>
  <si>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</si>
  <si>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</si>
  <si>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</si>
  <si>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</si>
  <si>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</si>
  <si>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</si>
  <si>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</si>
  <si>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</si>
  <si>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</si>
  <si>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</si>
  <si>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</si>
  <si>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2C - 4R</t>
  </si>
  <si>
    <t>Armação secundária tipo 4C - 6R</t>
  </si>
  <si>
    <t>Recolocação de poste de madeira</t>
  </si>
  <si>
    <t>Estabilizador eletrônico de tensão, monofásico, com potência de 5 kVA</t>
  </si>
  <si>
    <t>Estabilizador eletrônico de tensão, monofásico, com potência de 7,5 kVA</t>
  </si>
  <si>
    <t>Estabilizador eletrônico de tensão, monofásico, com potência de 10 kVA</t>
  </si>
  <si>
    <t>Estabilizador eletrônico de tensão, monofásico, com potência de 15 kVA</t>
  </si>
  <si>
    <t>Estabilizador eletrônico de tensão, monofásico, com potência de 20 kVA</t>
  </si>
  <si>
    <t>690601</t>
  </si>
  <si>
    <t>Sistema ininterrupto de energia, monofásico on line senoidal de 2,4 kVA (110 V/110 V), autonomia de 15 minutos</t>
  </si>
  <si>
    <t>690602</t>
  </si>
  <si>
    <t>Sistema ininterrupto de energia, trifásico on line de 10 kVA (220 V/220 V), autonomia de 15 minutos</t>
  </si>
  <si>
    <t>690603</t>
  </si>
  <si>
    <t>Sistema ininterrupto de energia, trifásico on line de 20 kVA (220 V/208 V-108 V), autonomia 15 minutos</t>
  </si>
  <si>
    <t>690604</t>
  </si>
  <si>
    <t>Sistema ininterrupto de energia, trifásico on line senoidal de 15 kVA (208 V/110 V), com autonomia de 15 minutos</t>
  </si>
  <si>
    <t>690605</t>
  </si>
  <si>
    <t>Sistema ininterrupto de energia, monofásico, com potência de 2 kVA</t>
  </si>
  <si>
    <t>690609</t>
  </si>
  <si>
    <t>Sistema ininterrupto de energia, monofásico, on line senoidal 15 kVA com autonomia de 30 minutos, conforme memorial descritivo - Poupatempo de São Bernardo</t>
  </si>
  <si>
    <t>690610</t>
  </si>
  <si>
    <t>Sistema ininterrupto de energia, monofásico, com potência entre 5 a 7,5 kVA</t>
  </si>
  <si>
    <t>690612</t>
  </si>
  <si>
    <t>Sistema ininterrupto de energia, trifásico on line senoidal de 10 kVA (220 V/110 V), com autonomia de 2 horas</t>
  </si>
  <si>
    <t>690613</t>
  </si>
  <si>
    <t>Sistema ininterrupto de energia, monofásico on line senoidal de 10 kVA (110 V/110 V), com autonomia de 30 minutos</t>
  </si>
  <si>
    <t>690614</t>
  </si>
  <si>
    <t>Sistema ininterrupto de energia, monofásico on line senoidal de 15 kVA (127/127 V) com autonomia de 30 minutos</t>
  </si>
  <si>
    <t>690616</t>
  </si>
  <si>
    <t>Sistema ininterrupto de energia, trifásico de 10 kVA (UPS) ´No Break´ - 380 V</t>
  </si>
  <si>
    <t>690617</t>
  </si>
  <si>
    <t>Sistema ininterrupto de energia, trifásico de 20 kVA (UPS) ´No Break´ - 380 V</t>
  </si>
  <si>
    <t>690618</t>
  </si>
  <si>
    <t>Sistema ininterrupto de energia, trifásico de 20 kVA (UPS) ´No-Break´ - 220 V</t>
  </si>
  <si>
    <t>Arame de espinar em aço inoxidável nu, padrão TELESP</t>
  </si>
  <si>
    <t>Lâmpada fluorescente compacta eletrônica ´3U´, base E27 de 23 W - 110 ou 220 V</t>
  </si>
  <si>
    <t>Cabo de cobre de 185,0 mm², isolamento 0,6/1 kV - isolação EPR 90°C</t>
  </si>
  <si>
    <t>Braçadeira ajustável para poste tubular, tipo BAP 2, padrão TELEBRÁS</t>
  </si>
  <si>
    <t>Suporte para isolador roldana tipo SIR, padrão TELEBRÁS</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</si>
  <si>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</si>
  <si>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</si>
  <si>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</si>
  <si>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</si>
  <si>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</si>
  <si>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engate rápido para 10 pares, BER-10</t>
  </si>
  <si>
    <t>Adesivo vinílico, padrão regulamentado, para sinalização de incêndio</t>
  </si>
  <si>
    <t>Placa comemorativa em aço inoxidável escovado</t>
  </si>
  <si>
    <t>Placa de identificação em acrílico com texto em vinil</t>
  </si>
  <si>
    <t>Sinalização horizontal com tinta vinílica ou acrílica</t>
  </si>
  <si>
    <t>Capacho em fibra natural</t>
  </si>
  <si>
    <t>BOLETIM 150 - Validade 15/4/2009 á 15/7/2009</t>
  </si>
  <si>
    <t>ASSINATURA: _______________________</t>
  </si>
  <si>
    <t>Corrimão tubular em aço galvanizado, diâmetro 1 1/2´</t>
  </si>
  <si>
    <t>Corrimão tubular em aço galvanizado, diâmetro 2´</t>
  </si>
  <si>
    <t>Grade para piso eletrofundida, malha 30 x 100 mm, com barra de 40 x 2 mm</t>
  </si>
  <si>
    <t>Grade de segurança, para janela, em aço SAE 1045, diâmetro 1´, sem têmpera e revenimento</t>
  </si>
  <si>
    <t>Portão de segurança de abrir, para muralha, em grade com aço SAE 1045 chapeado, diâmetro 1´, completo, sem têmpera e revenimento</t>
  </si>
  <si>
    <t>Recolocação de esquadrias metálicas</t>
  </si>
  <si>
    <t>Recolocação de batentes</t>
  </si>
  <si>
    <t>Recolocação de escada de marinheiro</t>
  </si>
  <si>
    <t>Batente em chapa dobrada para portas</t>
  </si>
  <si>
    <t>Chapa de ferro nº 14, inclusive soldagem</t>
  </si>
  <si>
    <t>Tela ondulada em aço galvanizado fio 10 BWG, malha de 1´</t>
  </si>
  <si>
    <t>Ferro trabalhado para reparos em caixilhos</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</si>
  <si>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</si>
  <si>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</si>
  <si>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</si>
  <si>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</si>
  <si>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</si>
  <si>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</si>
  <si>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</si>
  <si>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</si>
  <si>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</si>
  <si>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Porta de entrada tipo abrir em alumínio com vidro, linha comercial</t>
  </si>
  <si>
    <t>Porta de entrada de abrir em alumínio, sob medida</t>
  </si>
  <si>
    <t>Fechadura com chave para porta corta-fogo</t>
  </si>
  <si>
    <t>Visor tipo olho mágico</t>
  </si>
  <si>
    <t>Cadeado de latão com cilíndro - trava dupla - 25/27 mm</t>
  </si>
  <si>
    <t>Cadeado de latão com cilíndro - trava dupla - 35/36 mm</t>
  </si>
  <si>
    <t>Instalação e transporte de equipamento topográfico</t>
  </si>
  <si>
    <t>tx</t>
  </si>
  <si>
    <t>m²</t>
  </si>
  <si>
    <t>Instalação e transporte de equipamento de sondagem</t>
  </si>
  <si>
    <t>Sondagem do terreno a trado</t>
  </si>
  <si>
    <t>Sondagem do terreno à percussão (mínimo de 30 m)</t>
  </si>
  <si>
    <t>Sondagem do terreno rotativa em solo</t>
  </si>
  <si>
    <t>Dobradiça em latão cromado reforçada de 3 1/2´ x 3´</t>
  </si>
  <si>
    <t>Dobradiça em latão cromado de 3 1/2´ x 3´</t>
  </si>
  <si>
    <t>Dobradiça em latão cromado, com mola tipo vai e vem, de 3´</t>
  </si>
  <si>
    <t>par</t>
  </si>
  <si>
    <t>Cantoneira em alumínio perfil sextavado</t>
  </si>
  <si>
    <t>Cantoneira em alumínio perfil ´Y´</t>
  </si>
  <si>
    <t>Cantoneira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</si>
  <si>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</si>
  <si>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</si>
  <si>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</si>
  <si>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</si>
  <si>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292003</t>
  </si>
  <si>
    <t>Alumínio liso para complementos e reparos</t>
  </si>
  <si>
    <t>Lã de vidro e/ou lã de rocha com espessura de 1´</t>
  </si>
  <si>
    <t>Lã de vidro e/ou lã de rocha com espessura de 2´</t>
  </si>
  <si>
    <t>Película de controle solar refletiva para aplicação em vidro</t>
  </si>
  <si>
    <t>Junta plástica de 3/4´ x 1/8´</t>
  </si>
  <si>
    <t>Junta de latão bitola de 1/8´</t>
  </si>
  <si>
    <t>Junta de dilatação ou vedação com mastique de silicone, 1,0 x 0,5 cm - inclusive guia de apoio em polietileno</t>
  </si>
  <si>
    <t>Junta a base de asfalto oxidado a quente</t>
  </si>
  <si>
    <t>cm³</t>
  </si>
  <si>
    <t>Mangueira plástica flexível para junta de dilatação</t>
  </si>
  <si>
    <t>Junta de dilatação elástica a base de poliuretano</t>
  </si>
  <si>
    <t>Junta estrutural com perfilado termoplástico em PVC, perfil O-12</t>
  </si>
  <si>
    <t>Junta estrutural com perfilado termoplástico em PVC, perfil O-22</t>
  </si>
  <si>
    <t>Chapa de aço em bitolas medias</t>
  </si>
  <si>
    <t>Apoio em placas de neoprene fretado</t>
  </si>
  <si>
    <t>dm³</t>
  </si>
  <si>
    <t>Aplicação de papel KRAFT</t>
  </si>
  <si>
    <t>Recolocação de barreira de proteção perimetral, simples ou dupla</t>
  </si>
  <si>
    <t>Recolocação de alambrado, com altura até 4,50 m</t>
  </si>
  <si>
    <t>Recolocação de alambrado, com altura acima de 4,50 m</t>
  </si>
  <si>
    <t>Tela de arame galvanizado fio nº 12 BWG - malha de 2´</t>
  </si>
  <si>
    <t>Tabela completa com suporte e rede para basquete</t>
  </si>
  <si>
    <t>Relé de tempo eletrônico cíclico regulável, 110/127V - 43/63 Hz</t>
  </si>
  <si>
    <t>Chave comutadora/seletora com 1 pólo e 3 posições para 63 A</t>
  </si>
  <si>
    <t>Chave comutadora/seletora com 1 pólo e 3 posições para 25 A</t>
  </si>
  <si>
    <t>Chave comutadora/seletora com 2 pólos e 2 posições para 25 A</t>
  </si>
  <si>
    <t>Chave comutadora/seletora com 1 pólo e 2 posições para 25 A</t>
  </si>
  <si>
    <t>Chave comutadora/seletora com 3 pólos e 3 posições para 25 A</t>
  </si>
  <si>
    <t>Chave comutadora para amperímetro</t>
  </si>
  <si>
    <t>Chave comutadora para voltímetro</t>
  </si>
  <si>
    <t>Plugue com 3P+T de 63 A, 220/240 V, industrial</t>
  </si>
  <si>
    <t>Sinalizador com lâmpada</t>
  </si>
  <si>
    <t>Botão de comando duplo sem sinalizador</t>
  </si>
  <si>
    <t>Botão de comando duplo com sinalizador</t>
  </si>
  <si>
    <t>Botoeira com retenção para quadro/painel</t>
  </si>
  <si>
    <t>Botoeira de comando liga-desliga, sem sinalização</t>
  </si>
  <si>
    <t>Alarme sonoro bitonal 220 V para painel de comando</t>
  </si>
  <si>
    <t>Placa de 4´ x 2´</t>
  </si>
  <si>
    <t>Placa de 4´ x 4´</t>
  </si>
  <si>
    <t>Placa redonda de 3´</t>
  </si>
  <si>
    <t>Cancela manual, metálica, com barreira até 3,50 m</t>
  </si>
  <si>
    <t>Banco contínuo em concreto vazado</t>
  </si>
  <si>
    <t>Plataforma com 3 mastros galvanizados, h= 6,00 m</t>
  </si>
  <si>
    <t>Luminária cilíndrica fechada para iluminação externa de balizamento</t>
  </si>
  <si>
    <t>Suporte de fixação em poste para 1 luminária tipo pétala</t>
  </si>
  <si>
    <t>Suporte de fixação em poste para 2 luminárias tipo pétala</t>
  </si>
  <si>
    <t>Terminal modular (mufla) unipolar externo para cabo até 70 mm²/25 kV</t>
  </si>
  <si>
    <t>Terminal modular (mufla) tripolar interno para cabo até 70 mm²/15 kV</t>
  </si>
  <si>
    <t>Quadro Telesp / Telebrás de embutir de 800 x 800 x 120 mm</t>
  </si>
  <si>
    <t>Quadro Telesp / Telebrás de embutir de 1200 x 1200 x 150 mm</t>
  </si>
  <si>
    <t>Quadro Telesp / Telebrás de sobrepor de 200 x 200 x 120 mm</t>
  </si>
  <si>
    <t>Quadro Telesp / Telebrás de sobrepor de 400 x 400 x 120 mm</t>
  </si>
  <si>
    <t>Quadro Telesp / Telebrás de sobrepor de 600 x 600 x 120 mm</t>
  </si>
  <si>
    <t>Quadro Telesp / Telebrás de sobrepor de 800 x 800 x 120 mm</t>
  </si>
  <si>
    <t>Quadro de comando completo para conjunto motor-bomba submersível de poço profundo acima de 12,5 HP até 20 HP, 220 V</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</si>
  <si>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</si>
  <si>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</si>
  <si>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</si>
  <si>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</si>
  <si>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</si>
  <si>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</si>
  <si>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</si>
  <si>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</si>
  <si>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</si>
  <si>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</si>
  <si>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</si>
  <si>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</si>
  <si>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contactor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</si>
  <si>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</si>
  <si>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</si>
  <si>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</si>
  <si>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</si>
  <si>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</si>
  <si>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NO-FUSE</t>
  </si>
  <si>
    <t>Remoção de fundo de quadro de distribuição ou caixa de passagem</t>
  </si>
  <si>
    <t>Remoção de chapa de ferro para bucha de passagem</t>
  </si>
  <si>
    <t>Remoção de chave automática da bóia</t>
  </si>
  <si>
    <t>Remoção de chave base de mármore ou ardósia</t>
  </si>
  <si>
    <t>Remoção de chave de ação rápida comando frontal montado em painel</t>
  </si>
  <si>
    <t>Remoção de chave fusível indicadora tipo Matheus</t>
  </si>
  <si>
    <t>Remoção de chave tipo Pacco rotativo</t>
  </si>
  <si>
    <t>Remoção de condulete</t>
  </si>
  <si>
    <t>Base de fusível tripolar de 15 kV</t>
  </si>
  <si>
    <t>Base de fusível tripolar de 25 kV</t>
  </si>
  <si>
    <t>Base de fusível unipolar de 15 kV</t>
  </si>
  <si>
    <t>Suporte para tubo de proteção com rosca soberba, diâmetro 2´</t>
  </si>
  <si>
    <t>Tampa para caixa de inspeção cilíndrica, aço galvanizado</t>
  </si>
  <si>
    <t>Caixa de equalização de embutir em aço com barramento, 40 x 40 cm e tampa</t>
  </si>
  <si>
    <t>Caixa de equalização de embutir em aço com barramento, 20 x 20 cm e tampa</t>
  </si>
  <si>
    <t>Presilha em latão para cabos de 16 até 50 mm²</t>
  </si>
  <si>
    <t>Escoramento de solo especial</t>
  </si>
  <si>
    <t>Cimbramento em madeira com estroncas de eucalipto</t>
  </si>
  <si>
    <t>Cimbramento em perfil metálico para obras de arte</t>
  </si>
  <si>
    <t>kg</t>
  </si>
  <si>
    <t>Cimbramento tubular metálico</t>
  </si>
  <si>
    <t>Montagem e desmontagem de cimbramento tubular metálico</t>
  </si>
  <si>
    <t>Descimbramento em madeira</t>
  </si>
  <si>
    <t>Geomembrana em polietileno de alta densidade PEAD de 1,0 mm</t>
  </si>
  <si>
    <t>Manta geotêxtil de 200 g/m²</t>
  </si>
  <si>
    <t>Manta geotêxtil de 300 g/m²</t>
  </si>
  <si>
    <t>Manta geotêxtil de 600 g/m²</t>
  </si>
  <si>
    <t>Pedra britada números médios, mantas e filtros</t>
  </si>
  <si>
    <t>Areia grossa, mantas e filtros</t>
  </si>
  <si>
    <t>Barbacã em tubo de PVC com diâmetro 25 mm</t>
  </si>
  <si>
    <t>Barbacã em tubo de PVC com diâmetro 50 mm</t>
  </si>
  <si>
    <t>Barbacã em tubo de PVC com diâmetro 75 mm</t>
  </si>
  <si>
    <t>Barbacã em tubo de PVC com diâmetro 100 mm</t>
  </si>
  <si>
    <t>Taxa de mobilização para rebaixamento de lençol freático</t>
  </si>
  <si>
    <t>Ponteiras filtrantes, profundidade até 5,0 m</t>
  </si>
  <si>
    <t>HPxh</t>
  </si>
  <si>
    <t>Enrocamento com pedra arrumada</t>
  </si>
  <si>
    <t>Enrocamento com pedra assentada</t>
  </si>
  <si>
    <t>Forma em madeira comum para fundação</t>
  </si>
  <si>
    <t>Forma em madeira comum para estrutura</t>
  </si>
  <si>
    <t>Forma plana em compensado para estrutura convencional</t>
  </si>
  <si>
    <t>Mini-disjuntor termomagnético, tripolar 220/380 V, corrente de 63 A</t>
  </si>
  <si>
    <t>Mini-disjuntor termomagnético, tripolar 400 V, corrente de 80 A até 125 A</t>
  </si>
  <si>
    <t>Chave comutadora seletora, 2 posições e 2 pólos, para 25/32 A</t>
  </si>
  <si>
    <t>Barra de contato para chave seccionadora tipo NH00-160 A</t>
  </si>
  <si>
    <t>Barra de contato para chave seccionadora tipo NH1-250 A</t>
  </si>
  <si>
    <t>Barra de contato para chave seccionadora tipo NH2-400 A</t>
  </si>
  <si>
    <t>Barra de contato para chave seccionadora tipo NH3-630 A</t>
  </si>
  <si>
    <t>Dispositivo diferencial residual de 25 A x 30 mA - 2 pólos</t>
  </si>
  <si>
    <t>Dispositivo diferencial residual de 40 A x 30 mA - 2 pólos</t>
  </si>
  <si>
    <t>Dispositivo diferencial residual de 40 A x 30 mA - 4 pólos</t>
  </si>
  <si>
    <t>Dispositivo diferencial residual de 63 A x 30 mA - 4 pólos</t>
  </si>
  <si>
    <t>Dispositivo diferencial residual de 80 A x 30 mA - 4 pólos</t>
  </si>
  <si>
    <t>Dispositivo diferencial residual de 100 A x 30 mA - 4 pólos</t>
  </si>
  <si>
    <t>Dispositivo diferencial residual de 25 A x 30 mA - 4 pólos</t>
  </si>
  <si>
    <t>Eletroduto de ferro galvanizado a quente, pesado de 2´ - com acessórios</t>
  </si>
  <si>
    <t>Eletroduto de ferro galvanizado a quente, pesado de 3´ - com acessórios</t>
  </si>
  <si>
    <t>Eletroduto de ferro galvanizado a quente, pesado de 4´ - com acessórios</t>
  </si>
  <si>
    <t>Caixa para tomada fixo perfil, de encaixe rápido, com tampa</t>
  </si>
  <si>
    <t>Saída final, diâmetro 3/4´</t>
  </si>
  <si>
    <t>Saída lateral simples, diâmetro de 3/4´</t>
  </si>
  <si>
    <t>Ducha manual cromada</t>
  </si>
  <si>
    <t>Torneira longa sem rosca para uso geral, em latão fundido cromado</t>
  </si>
  <si>
    <t>Torneira para lavatório em latão fundido cromado, DN= 1/2´</t>
  </si>
  <si>
    <t>Torneira de parede antivandalismo, DN= 3/4´</t>
  </si>
  <si>
    <t>Porta-toalha em tubo de aço inoxidável, DN= 1 1/2´</t>
  </si>
  <si>
    <t>Prateleira em granilite</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</si>
  <si>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</si>
  <si>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</si>
  <si>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</si>
  <si>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</si>
  <si>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</si>
  <si>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</si>
  <si>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</si>
  <si>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Botão para válvula de descarga</t>
  </si>
  <si>
    <t>Reparo para válvula de descarga</t>
  </si>
  <si>
    <t>Sifão de metal cromado de 1 1/2´ x 2´</t>
  </si>
  <si>
    <t>Sifão de metal cromado de 1´ x 1 1/2´</t>
  </si>
  <si>
    <t>Sifão plástico com copo, rígido, de 1´ x 1 1/2´</t>
  </si>
  <si>
    <t>Laje pré-fabricada mista vigota protendida/lajota, beta 20 cm</t>
  </si>
  <si>
    <t>Laje pré-fabricada mista vigota protendida/lajota, beta 25 cm</t>
  </si>
  <si>
    <t>Laje em painel pré-fabricado protendido alveolar, espessura 12 cm</t>
  </si>
  <si>
    <t>Laje em painel pré-fabricado protendido alveolar, espessura 15 cm</t>
  </si>
  <si>
    <t>Laje em painel pré-fabricado protendido alveolar, espessura 20 cm</t>
  </si>
  <si>
    <t>Laje em painel pré-fabricado protendido alveolar, espessura 25 cm</t>
  </si>
  <si>
    <t>Pré-laje em painel pré-fabricado treliçado, com EPS, H= 25 cm</t>
  </si>
  <si>
    <t>Pré-laje em painel pré-fabricado treliçado, com EPS, H= 20 cm</t>
  </si>
  <si>
    <t>Pré-laje em painel pré-fabricado treliçado, com EPS, H= 12 cm</t>
  </si>
  <si>
    <t>Pré-laje em painel pré-fabricado treliçado, com EPS, H= 8 cm</t>
  </si>
  <si>
    <t>Pré-laje em painel pré-fabricado treliçado, com EPS, H= 16 cm</t>
  </si>
  <si>
    <t>Pré-laje em painel pré-fabricado treliçado, H= 8 cm</t>
  </si>
  <si>
    <t>Pré-laje em painel pré-fabricado treliçado, H= 12 cm</t>
  </si>
  <si>
    <t>Pré-laje em painel pré-fabricado treliçado, H= 10 cm</t>
  </si>
  <si>
    <t>Pré-laje em painel pré-fabricado treliçado, H= 16 cm</t>
  </si>
  <si>
    <t>Pré-laje em painel pré-fabricado treliçado, H= 20 cm</t>
  </si>
  <si>
    <t>Pré-laje em painel pré-fabricado treliçado, H= 24 cm</t>
  </si>
  <si>
    <t>Alvenaria de embasamento em tijolo maciço comum</t>
  </si>
  <si>
    <t>Alvenaria de embasamento em bloco de concreto com 9 cm</t>
  </si>
  <si>
    <t>Alvenaria de embasamento em bloco de concreto com 14 cm</t>
  </si>
  <si>
    <t>Alvenaria de embasamento em bloco de concreto com 19 cm</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</si>
  <si>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</si>
  <si>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</si>
  <si>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</si>
  <si>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</si>
  <si>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</si>
  <si>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</si>
  <si>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Curva horizontal externa de 90° tripla com tampa, 3 x 30 x 40 mm</t>
  </si>
  <si>
    <t>Tê horizontal de 90° triplo com tampa, 3 x 30 x 40 mm</t>
  </si>
  <si>
    <t>Caixa de derivação embutida tripla, 3 x 30 x 40 mm</t>
  </si>
  <si>
    <t>ENTRADA DE ENERGIA</t>
  </si>
  <si>
    <t>Cabo de cobre nu, têmpera mole, classe 2, de 50,0 mm²</t>
  </si>
  <si>
    <t>Cabo de cobre nu, têmpera mole, classe 2, de 70,0 mm²</t>
  </si>
  <si>
    <t>Cabo de cobre nu, têmpera mole, classe 2, de 95,0 mm²</t>
  </si>
  <si>
    <t>Cabo de cobre nu, têmpera mole, classe 2, de 120,0 mm²</t>
  </si>
  <si>
    <t>Cabo de cobre nu, têmpera mole, classe 2, de 150,0 mm²</t>
  </si>
  <si>
    <t>Tubo de PVC rígido, pontas lisas, DN= 40 mm, inclusive conexões</t>
  </si>
  <si>
    <t>Tubo de PVC rígido série R, ponta lisas, DN= 75 mm, inclusive conexões</t>
  </si>
  <si>
    <t>Tubo de PVC rígido série R, ponta lisas, DN= 100 mm, inclusive conexões</t>
  </si>
  <si>
    <t>Tubo de PVC rígido série R, ponta lisas, DN= 150 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</si>
  <si>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</si>
  <si>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</si>
  <si>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</si>
  <si>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</si>
  <si>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</si>
  <si>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de ferro galvanizado DN= 1/2´, inclusive conexões</t>
  </si>
  <si>
    <t>Tubo de ferro galvanizado DN= 3/4´, inclusive conexões</t>
  </si>
  <si>
    <t>Tubo de ferro galvanizado DN= 1´, inclusive conexões</t>
  </si>
  <si>
    <t>Tubo de ferro galvanizado DN= 1 1/4´, inclusive conexões</t>
  </si>
  <si>
    <t>Tubo de ferro galvanizado DN= 1 1/2´, inclusive conexões</t>
  </si>
  <si>
    <t>Tubo de ferro galvanizado DN= 2´, inclusive conexões</t>
  </si>
  <si>
    <t>Tubo de ferro galvanizado DN= 2 1/2´, inclusive conexões</t>
  </si>
  <si>
    <t>Tubo de ferro galvanizado DN= 3´, inclusive conexões</t>
  </si>
  <si>
    <t>Tubo de ferro galvanizado DN= 4´, inclusive conexões</t>
  </si>
  <si>
    <t>Tubo de ferro galvanizado DN= 6´, inclusive conexões</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</si>
  <si>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</si>
  <si>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</si>
  <si>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</si>
  <si>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</si>
  <si>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</si>
  <si>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Argamassa de proteção com argila expandida (serviço auxiliar)</t>
  </si>
  <si>
    <t>Argamassa de regularização e/ou proteção (serviço auxiliar)</t>
  </si>
  <si>
    <t>Argamassa com aditivo expansor</t>
  </si>
  <si>
    <t>Lastro de concreto impermeabilizado</t>
  </si>
  <si>
    <t>Regularização de piso com nata de cimento e bianco (serviço auxiliar)</t>
  </si>
  <si>
    <t>Chapisco</t>
  </si>
  <si>
    <t>Chapisco com bianco</t>
  </si>
  <si>
    <t>Chapisco fino peneirado</t>
  </si>
  <si>
    <t>Chapisco rústico com pedra britada nº 1</t>
  </si>
  <si>
    <t>Emboço comum</t>
  </si>
  <si>
    <t>Emboço desempenado com espuma de poliéster</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</si>
  <si>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</si>
  <si>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</si>
  <si>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</si>
  <si>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</si>
  <si>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</si>
  <si>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</si>
  <si>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</si>
  <si>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</si>
  <si>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</si>
  <si>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</si>
  <si>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Soalho em tábua de madeira aparelhada</t>
  </si>
  <si>
    <t>Piso em tacos de Ipê colado</t>
  </si>
  <si>
    <t>Rodapé de madeira 5 x 1,5 cm</t>
  </si>
  <si>
    <t>Rodapé de madeira 7 x 1,5 cm</t>
  </si>
  <si>
    <t>Cordão de madeira</t>
  </si>
  <si>
    <t>Recolocação de soalho em madeira</t>
  </si>
  <si>
    <t>Tubo de concreto (PA-1), DN= 800mm</t>
  </si>
  <si>
    <t>Tubo de concreto (PA-1), DN= 900mm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</si>
  <si>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</si>
  <si>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</si>
  <si>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</si>
  <si>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</si>
  <si>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</si>
  <si>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</si>
  <si>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</si>
  <si>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</si>
  <si>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</si>
  <si>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</si>
  <si>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500mm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</si>
  <si>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</si>
  <si>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</si>
  <si>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</si>
  <si>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</si>
  <si>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</si>
  <si>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</si>
  <si>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</si>
  <si>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</si>
  <si>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</si>
  <si>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</si>
  <si>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</si>
  <si>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</si>
  <si>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</si>
  <si>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</si>
  <si>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</si>
  <si>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</si>
  <si>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</si>
  <si>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Flange avulso em ferro fundido, classe PN-10, DN= 350mm</t>
  </si>
  <si>
    <t>Flange avulso em ferro fundido, classe PN-10, DN= 400mm</t>
  </si>
  <si>
    <t>Curva de 90° em ferro fundido, com flanges, classe PN-10, DN= 80mm</t>
  </si>
  <si>
    <t>Curva de 90° em ferro fundido, com flanges, classe PN-10, DN= 100mm</t>
  </si>
  <si>
    <t>Curva de 90° em ferro fundido, com flanges, classe PN-10, DN= 150mm</t>
  </si>
  <si>
    <t>Junta Gibault em ferro fundido, DN= 80mm, completa</t>
  </si>
  <si>
    <t>Redução, em ferro fundido, com flanges, classe PN-10, DN= 80 x 50mm</t>
  </si>
  <si>
    <t>Assentamento de tubo de concreto com diâmetro até 600 mm</t>
  </si>
  <si>
    <t>Assentamento de tubo de concreto com diâmetro de 700 até 1500 mm</t>
  </si>
  <si>
    <t>Tubo de concreto classe EA-2, DN= 400 mm</t>
  </si>
  <si>
    <t>Tubo de concreto classe EA-2, DN= 500 mm</t>
  </si>
  <si>
    <t>Tubo de concreto classe EA-2, DN= 600 mm</t>
  </si>
  <si>
    <t>Acréscimo de bandeira - porta lisa revestida com laminado fenólico melamínico e batente metálico</t>
  </si>
  <si>
    <t>Acréscimo de bandeira - porta de vidro com batente de madeira</t>
  </si>
  <si>
    <t>Estrado em madeira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</si>
  <si>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</si>
  <si>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</si>
  <si>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</si>
  <si>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</si>
  <si>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</si>
  <si>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</si>
  <si>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Condulete metálico de 1/2´</t>
  </si>
  <si>
    <t>Condulete metálico de 3/4´</t>
  </si>
  <si>
    <t>Condulete metálico de 1´</t>
  </si>
  <si>
    <t>Condulete metálico de 1 1/4´</t>
  </si>
  <si>
    <t>Condulete metálico de 1 1/2´</t>
  </si>
  <si>
    <t>Condulete metálico de 2´</t>
  </si>
  <si>
    <t>Condulete metálico de 2 1/2´</t>
  </si>
  <si>
    <t>Condulete metálico de 3´</t>
  </si>
  <si>
    <t>Tubo de concreto classe EA-3, DN= 700 mm</t>
  </si>
  <si>
    <t>Tubo de concreto classe EA-3, DN= 800 mm</t>
  </si>
  <si>
    <t>Tubo de concreto classe EA-3, DN= 900 mm</t>
  </si>
  <si>
    <t>Tubo de concreto classe EA-3, DN= 1000 mm</t>
  </si>
  <si>
    <t>Tubo de concreto classe EA-3, DN= 1200 mm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</si>
  <si>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</si>
  <si>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</si>
  <si>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</si>
  <si>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</si>
  <si>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</si>
  <si>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</si>
  <si>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</si>
  <si>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</si>
  <si>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</si>
  <si>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Válvula de descarga com registro próprio, DN= 1 1/4´</t>
  </si>
  <si>
    <t>Válvula de descarga com registro próprio, DN= 1 1/2´</t>
  </si>
  <si>
    <t>Válvula de descarga antivandalismo, DN= 1 1/2´</t>
  </si>
  <si>
    <t>Válvula de mictório antivandalismo, DN= 3/4´</t>
  </si>
  <si>
    <t>Válvula de mictório padrão, vazão automática, DN= 3/4´</t>
  </si>
  <si>
    <t>Válvula de acionamento hidromecânico para piso</t>
  </si>
  <si>
    <t>Válvula de retenção horizontal em bronze, DN= 3/4´</t>
  </si>
  <si>
    <t>Forro em lã de vidro revestido em PVC, espessura 20 mm</t>
  </si>
  <si>
    <t>220304</t>
  </si>
  <si>
    <t>Porta de entrada de correr em alumínio, sob medida</t>
  </si>
  <si>
    <t>Porta veneziana de abrir em alumínio, linha comercial</t>
  </si>
  <si>
    <t>Porta/portinhola em alumínio, sob medida</t>
  </si>
  <si>
    <t>Portinhola tipo veneziana em alumínio, linha comercial</t>
  </si>
  <si>
    <t>Porta tipo veneziana de abrir em alumínio, sob medida</t>
  </si>
  <si>
    <t>Corrimão de parede em alumínio anodizado</t>
  </si>
  <si>
    <t>Vidro liso transparente de 3 mm</t>
  </si>
  <si>
    <t>Vidro liso transparente de 4 mm</t>
  </si>
  <si>
    <t>Vidro liso transparente de 5 mm</t>
  </si>
  <si>
    <t>Vidro liso transparente de 6 mm</t>
  </si>
  <si>
    <t>Vidro liso laminado incolor de 6 mm</t>
  </si>
  <si>
    <t>Vidro liso laminado colorido de 6 mm</t>
  </si>
  <si>
    <t>Vidro liso laminado leitoso de 6 mm</t>
  </si>
  <si>
    <t>Vidro liso laminado incolor de 10 mm</t>
  </si>
  <si>
    <t>Vidro liso laminado incolor de 30 mm</t>
  </si>
  <si>
    <t>Vidro liso laminado incolor de 8 mm</t>
  </si>
  <si>
    <t>Vidro fantasia de 3/4 mm</t>
  </si>
  <si>
    <t>Vidro fantasia colorido de 3/4 mm</t>
  </si>
  <si>
    <t>Vidro aramado de 6/7 mm</t>
  </si>
  <si>
    <t>Vidro liso laminado colorido de 10 mm</t>
  </si>
  <si>
    <t>260135</t>
  </si>
  <si>
    <t>Vidro liso laminado de alta segurança</t>
  </si>
  <si>
    <t>Vidro temperado incolor 6 mm</t>
  </si>
  <si>
    <t>Válvula de retenção de pé com crivo em bronze, DN= 1´</t>
  </si>
  <si>
    <t>Válvula de retenção de pé com crivo em bronze, DN= 1 1/4´</t>
  </si>
  <si>
    <t>Fresagem de pavimento asfáltico com espessura até 5 cm, inclusive açomodação do material</t>
  </si>
  <si>
    <t>030802</t>
  </si>
  <si>
    <t>Retirada de guarnição, moldura e peças lineares em madeira, fixadas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</si>
  <si>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</si>
  <si>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</si>
  <si>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</si>
  <si>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</si>
  <si>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</si>
  <si>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</si>
  <si>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entelamento metálico em geral</t>
  </si>
  <si>
    <t>Retirada de fechadura ou fecho de embutir</t>
  </si>
  <si>
    <t>Retirada de fechadura ou fecho de sobrepor</t>
  </si>
  <si>
    <t>Retirada de dobradiça</t>
  </si>
  <si>
    <t>Retirada de peça ou acessório complementar em geral de esquadria</t>
  </si>
  <si>
    <t>Termômetro bimetálico, mostrador com 4´, saída angular, escala 0-100°C</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</si>
  <si>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</si>
  <si>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</si>
  <si>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</si>
  <si>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</si>
  <si>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</si>
  <si>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Tela de arame galvanizado fio nº 22 BWG, malha de 2´ - tipo galinheiro</t>
  </si>
  <si>
    <t>051007</t>
  </si>
  <si>
    <t>Transporte de solo brejoso por caminhão para distâncias superiores ao 3° km até o 5° km</t>
  </si>
  <si>
    <t>051008</t>
  </si>
  <si>
    <t>Transporte de solo de 1ª e 2ª categoria por caminhão para distâncias superiores ao 5° km até o 10° km</t>
  </si>
  <si>
    <t>051009</t>
  </si>
  <si>
    <t>Transporte de solo de 1ª e 2ª categoria por caminhão para distâncias superiores ao 20° km</t>
  </si>
  <si>
    <t>051015</t>
  </si>
  <si>
    <t>Transporte de solo brejoso por caminhão para distâncias superiores ao 20° km</t>
  </si>
  <si>
    <t>060102</t>
  </si>
  <si>
    <t>060104</t>
  </si>
  <si>
    <t>060202</t>
  </si>
  <si>
    <t>060204</t>
  </si>
  <si>
    <t>061102</t>
  </si>
  <si>
    <t>061104</t>
  </si>
  <si>
    <t>061106</t>
  </si>
  <si>
    <t>061202</t>
  </si>
  <si>
    <t>061402</t>
  </si>
  <si>
    <t>070101</t>
  </si>
  <si>
    <t>070102</t>
  </si>
  <si>
    <t>070106</t>
  </si>
  <si>
    <t>070202</t>
  </si>
  <si>
    <t>070204</t>
  </si>
  <si>
    <t>070206</t>
  </si>
  <si>
    <t>070208</t>
  </si>
  <si>
    <t>Escavação mecanizada de valas ou cavas com altura além de 4,00 m com escavadeira hidráulica</t>
  </si>
  <si>
    <t>070501</t>
  </si>
  <si>
    <t>070502</t>
  </si>
  <si>
    <t>071002</t>
  </si>
  <si>
    <t>Compactação de aterro mecanizado mínimo de 95% PN, sem fornecimento de solo em áreas fechadas (serviço auxiliar do aterro)</t>
  </si>
  <si>
    <t>071202</t>
  </si>
  <si>
    <t>Compactação de aterro mecanizado mínimo de 95% PN, sem fornecimento de solo em campo aberto (serviço auxiliar do aterro)</t>
  </si>
  <si>
    <t>071204</t>
  </si>
  <si>
    <t>Isolador galvanizado uso geral, reforçado com calha para telha ondulada</t>
  </si>
  <si>
    <t>Isolador galvanizado uso geral, reforçado com grapa para chumbar</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</si>
  <si>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</si>
  <si>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</si>
  <si>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</si>
  <si>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</si>
  <si>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</si>
  <si>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</si>
  <si>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</si>
  <si>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</si>
  <si>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Contraventagem com tubo para mastro de diâmetro 2´</t>
  </si>
  <si>
    <t>Mastro simples galvanizado de diâmetro 2´ -  altura de 3 a 6 m</t>
  </si>
  <si>
    <t>Suporte porta bandeira simples para mastro de diâmetro 2´</t>
  </si>
  <si>
    <t>Suporte porta bandeira reforçado para mastro de diâmetro 2´</t>
  </si>
  <si>
    <t>Sinalizador de obstáculo simples, sem célula fotoelétrica</t>
  </si>
  <si>
    <t>Concreto usinado, fck = 30,0 MPa - para bombeamento</t>
  </si>
  <si>
    <t>Concreto usinado, fck = 40,0 MPa - para bombeamento</t>
  </si>
  <si>
    <t>Concreto usinado, fck = 15,0 MPa, para perfil extrudado</t>
  </si>
  <si>
    <t>Piso cerâmico esmaltado antiderrapante PEI-5 resistência química A, para áreas internas com saída para o exterior, assentado c/argamassa colante industrializada</t>
  </si>
  <si>
    <t>180615</t>
  </si>
  <si>
    <t>Anel pré-moldado de concreto com diâmetro de 1,20 m</t>
  </si>
  <si>
    <t>Anel pré-moldado de concreto com diâmetro de 1,50 m</t>
  </si>
  <si>
    <t>Anel pré-moldado de concreto com diâmetro de 1,80 m</t>
  </si>
  <si>
    <t>Anel pré-moldado de concreto com diâmetro de 3,00 m</t>
  </si>
  <si>
    <t>Abrigo para hidrante/mangueira (embutir e externo)</t>
  </si>
  <si>
    <t>Mangueira com união de engate rápido, DN= 1 1/2´ (38 mm)</t>
  </si>
  <si>
    <t>Mangueira com união de engate rápido, DN= 2 1/2´ (63 mm)</t>
  </si>
  <si>
    <t>Esguicho latão com engate rápido, DN= 2 1/2´, jato regulável</t>
  </si>
  <si>
    <t>Esguicho latão com engate rápido, DN= 1 1/2´, requinte fixo</t>
  </si>
  <si>
    <t>Esguicho latão com engate rápido, DN= 2 1/2´, requinte fixo</t>
  </si>
  <si>
    <t>Adaptador de engate rápido em latão de 2 1/2´ x 1 1/2´</t>
  </si>
  <si>
    <t>Adaptador de engate rápido em latão de 2 1/2´ x 2 1/2´</t>
  </si>
  <si>
    <t>012213</t>
  </si>
  <si>
    <t>Filtro PVC geomecânico nervurado tipo reforçado para poço profundo, diâmetro 8´ (200 mm)</t>
  </si>
  <si>
    <t>012215</t>
  </si>
  <si>
    <t>Filtro espiralado galvanizado super reforçado para poço-profundo, diâmetro 6´ (150 mm)</t>
  </si>
  <si>
    <t>012217</t>
  </si>
  <si>
    <t>Filtro PVC geomecânico nervurado tipo standard para poço profundo, diâmetro 6´ (150 mm)</t>
  </si>
  <si>
    <t>012219</t>
  </si>
  <si>
    <t>Revestimento interno de poço profundo tubo PVC geomecânico nervurado standard, diâmetro 6´ (150 mm)</t>
  </si>
  <si>
    <t>012220</t>
  </si>
  <si>
    <t>012221</t>
  </si>
  <si>
    <t>Revestimento interno de poço profundo tubo PVC geomecânico nervurado reforçado, diâmetro 8´ (200 mm)</t>
  </si>
  <si>
    <t>012222</t>
  </si>
  <si>
    <t>012224</t>
  </si>
  <si>
    <t>Chuveiro elétrico de 6500W/220V com resistência blindada</t>
  </si>
  <si>
    <t>Aquecedor a gás de acumulação, capacidade 300 l</t>
  </si>
  <si>
    <t>Aquecedor a gás de acumulação, capacidade 500 l</t>
  </si>
  <si>
    <t>Torneira elétrica</t>
  </si>
  <si>
    <t>Exaustor elétrico tipo domiciliar</t>
  </si>
  <si>
    <t>Cigarra de embutir 50/60HZ até 127V, com placa</t>
  </si>
  <si>
    <t>Lavatório de louça sem coluna</t>
  </si>
  <si>
    <t>Lavatório de louça com coluna</t>
  </si>
  <si>
    <t>Lavatório coletivo de aço inoxidável</t>
  </si>
  <si>
    <t>Lavatório de louça pequeno com coluna suspensa - linha especial</t>
  </si>
  <si>
    <t>Mictório de louça sifonado auto aspirante</t>
  </si>
  <si>
    <t>Mictório coletivo de aço inoxidável</t>
  </si>
  <si>
    <t>Tanque de louça com coluna de 22 litros</t>
  </si>
  <si>
    <t>Tanque de louça com coluna de 30 litros</t>
  </si>
  <si>
    <t>Tanque de aço inoxidável</t>
  </si>
  <si>
    <t>Tanque simples em concreto pré-moldado de 600 x 600 mm</t>
  </si>
  <si>
    <t>Tampo/bancada em granito espessura de 3 cm</t>
  </si>
  <si>
    <t>Tampo/bancada em granilite espessura de 3 cm</t>
  </si>
  <si>
    <t>Tampo/bancada em mármore nacional espessura de 3 cm</t>
  </si>
  <si>
    <t>Meia saboneteira de louça de embutir</t>
  </si>
  <si>
    <t>Saboneteira de louça de embutir</t>
  </si>
  <si>
    <t>Dispenser papel higienico em ABS para rolão 300/600m, com visor</t>
  </si>
  <si>
    <t>Saboneteira globo em vidro, giratória para 500 ml de sabão líquido</t>
  </si>
  <si>
    <t>Porta-papel de louça de embutir</t>
  </si>
  <si>
    <t>Cabide cromado para banheiro</t>
  </si>
  <si>
    <t>Cabide de louça com 2 ganchos</t>
  </si>
  <si>
    <t>Porta-toalhas com bastão</t>
  </si>
  <si>
    <t>Saboneteira tipo dispenser, para refil de 800 ml</t>
  </si>
  <si>
    <t>Dispenser toalheiro em ABS, para folhas</t>
  </si>
  <si>
    <t>Vergas, contravergas e pilaretes de concreto armado</t>
  </si>
  <si>
    <t>Alvenaria em bloco de vidro com armação</t>
  </si>
  <si>
    <t>Elemento vazado em concreto, tipo quadriculado - 39 x 39 x 10 cm</t>
  </si>
  <si>
    <t>Elemento vazado em concreto, tipo veneziana - 29 x 50 x 10 cm</t>
  </si>
  <si>
    <t>Elemento vazado em vidro tipo veneziana capelinha - 20 x 10 x 10 cm</t>
  </si>
  <si>
    <t>Elemento vazado em vidro tipo veneziana - 20 x 10 x 10 cm</t>
  </si>
  <si>
    <t>Elemento vazado em vidro tipo veneziana - 20 x 20 x 6 cm</t>
  </si>
  <si>
    <t>Divisória em placas de granito com espessura de 3 cm</t>
  </si>
  <si>
    <t>Divisória em placas de granilite com espessura de 3 cm</t>
  </si>
  <si>
    <t>Divisória em placas de granilite com espessura de 5 cm</t>
  </si>
  <si>
    <t>Divisória em placas de ardósia com espessura de 2 cm</t>
  </si>
  <si>
    <t>Divisão para mictório em placas de mármore branco com 3 cm</t>
  </si>
  <si>
    <t>Divisória cega tipo naval acabamento em laminado fenólico melamínico, com 3,5 cm</t>
  </si>
  <si>
    <t>Sifão plástico com copo, rígido, de 1 1/4´ x 2´</t>
  </si>
  <si>
    <t>Tampa de plástico para bacia sanitária</t>
  </si>
  <si>
    <t>Bolsa para bacia sanitária</t>
  </si>
  <si>
    <t>Filtro de pressão em ABS, para 360 l/h</t>
  </si>
  <si>
    <t>Cuba de louça de embutir, sem pertences</t>
  </si>
  <si>
    <t>Válvula americana</t>
  </si>
  <si>
    <t>Válvula de metal cromado de 1 1/2´</t>
  </si>
  <si>
    <t>Válvula de metal cromado de 1´</t>
  </si>
  <si>
    <t>Espargidor de ferro galvanizado para mictório tipo cocho</t>
  </si>
  <si>
    <t>Entrada completa de água, diâmetro 3/4´, com abrigo</t>
  </si>
  <si>
    <t>Eletroduto de PVC rígido roscável de 3´ - com acessórios</t>
  </si>
  <si>
    <t>Eletroduto de PVC rígido roscável de 4´ - com acessórios</t>
  </si>
  <si>
    <t>Eletroduto de ferro galvanizado, médio de 1/2´ - com acessórios</t>
  </si>
  <si>
    <t>Eletroduto de ferro galvanizado, médio de 3/4´ - com acessórios</t>
  </si>
  <si>
    <t>Eletroduto de ferro galvanizado, médio de 1´ - com acessórios</t>
  </si>
  <si>
    <t>Eletroduto de ferro galvanizado, médio de 1 1/4´ - com acessórios</t>
  </si>
  <si>
    <t>Eletroduto de ferro galvanizado, médio de 1 1/2´ - com acessórios</t>
  </si>
  <si>
    <t>Eletroduto de ferro galvanizado, médio de 2´ - com acessórios</t>
  </si>
  <si>
    <t>Eletroduto de ferro galvanizado, médio de 2 1/2´  - com acessórios</t>
  </si>
  <si>
    <t>Eletroduto de ferro galvanizado, médio de 3´ - com acessórios</t>
  </si>
  <si>
    <t>Eletroduto de ferro galvanizado, médio de 4´ - com acessórios</t>
  </si>
  <si>
    <t>Eletroduto de ferro galvanizado, pesado de 1/2´ - com acessórios</t>
  </si>
  <si>
    <t>Eletroduto de ferro galvanizado, pesado de 3/4´ - com acessórios</t>
  </si>
  <si>
    <t>Eletroduto de ferro galvanizado, pesado de 1´ - com acessórios</t>
  </si>
  <si>
    <t>Eletroduto de ferro galvanizado, pesado de 1 1/4´ - com acessórios</t>
  </si>
  <si>
    <t>Eletroduto de ferro galvanizado, pesado de 1 1/2´ - com acessórios</t>
  </si>
  <si>
    <t>Eletroduto de ferro galvanizado, pesado de 2´ - com acessórios</t>
  </si>
  <si>
    <t>Eletroduto de ferro galvanizado, pesado de 2 1/2´  - com acessórios</t>
  </si>
  <si>
    <t>Eletroduto de ferro galvanizado, pesado de 3´ - com acessórios</t>
  </si>
  <si>
    <t>Eletroduto de ferro galvanizado, pesado de 4´ - com acessórios</t>
  </si>
  <si>
    <t>Eletroduto de ferro galvanizado a quente, pesado de 1´ - com acessórios</t>
  </si>
  <si>
    <t>240241</t>
  </si>
  <si>
    <t>240243</t>
  </si>
  <si>
    <t>Porta em ferro de abrir, parte inferior chapeada, parte superior para receber vidro, sob medida</t>
  </si>
  <si>
    <t>240244</t>
  </si>
  <si>
    <t>240245</t>
  </si>
  <si>
    <t>240246</t>
  </si>
  <si>
    <t>240247</t>
  </si>
  <si>
    <t>392602</t>
  </si>
  <si>
    <t>Cabo de cobre flexível de 2,5 mm², isolamento 0,6/1 kV - isolação HEPR 90°C</t>
  </si>
  <si>
    <t>392603</t>
  </si>
  <si>
    <t>Cabo de cobre flexível de 4,0 mm², isolamento 0,6/1 kV - isolação HEPR 90°C</t>
  </si>
  <si>
    <t>392604</t>
  </si>
  <si>
    <t>Cabo de cobre flexível de 6,0 mm², isolamento 0,6/1 kV - isolação HEPR 90°C</t>
  </si>
  <si>
    <t>392605</t>
  </si>
  <si>
    <t>Cabo de cobre flexível de 10 mm², isolamento 0,6/1 kV - isolação HEPR 90°C</t>
  </si>
  <si>
    <t>392606</t>
  </si>
  <si>
    <t>Cabo de cobre flexível de 16 mm², isolamento 0,6/1 kV - isolação HEPR 90°C</t>
  </si>
  <si>
    <t>392607</t>
  </si>
  <si>
    <t>Cabo de cobre flexível de 25 mm², isolamento 0,6/1 kV - isolação HEPR 90°C</t>
  </si>
  <si>
    <t>392608</t>
  </si>
  <si>
    <t>Comporta em fibra de vidro - espessura de 10 mm</t>
  </si>
  <si>
    <t>Tela galvanizada revestida em poliamida, malha de 10 mm</t>
  </si>
  <si>
    <t>Poste de concreto duplo ´T´ - 10/150</t>
  </si>
  <si>
    <t>Poste de concreto duplo ´T´ - 10/300</t>
  </si>
  <si>
    <t>Poste de concreto duplo ´T´ - 10/600</t>
  </si>
  <si>
    <t>Poste de concreto duplo ´T´ - 11/600</t>
  </si>
  <si>
    <t>Poste de concreto tubular cônico - 11/200</t>
  </si>
  <si>
    <t>Poste de concreto tubular cônico - 11/400</t>
  </si>
  <si>
    <t>Poste de concreto tubular cônico - 11/600</t>
  </si>
  <si>
    <t>Poste de concreto tubular cônico - 12/400</t>
  </si>
  <si>
    <t>Poste de concreto tubular cônico - 12/600</t>
  </si>
  <si>
    <t>Cabo de cobre flexível de 1,5 mm², isolamento 0,6/1 kV - isolação HEPR 90°C</t>
  </si>
  <si>
    <t>392615</t>
  </si>
  <si>
    <t>Entrada completa de água, diâmetro 1´, com abrigo</t>
  </si>
  <si>
    <t>Entrada completa de água, diâmetro 2´, com abrigo</t>
  </si>
  <si>
    <t>Entrada completa de água, diâmetro 1 1/2´, com abrigo</t>
  </si>
  <si>
    <t>Entrada completa de água, diâmetro de 2 1/2´, com abrigo</t>
  </si>
  <si>
    <t>Entrada completa de gás GLP domiciliar com 2 bujões de 13 kg</t>
  </si>
  <si>
    <t>Entrada completa de gás GLP com 2 cilíndros de 45 kg</t>
  </si>
  <si>
    <t>Entrada completa de gás GLP com 4 cilíndros de 45 kg</t>
  </si>
  <si>
    <t>Entrada completa de gás GLP com 6 cilíndros de 45 kg</t>
  </si>
  <si>
    <t>Abrigo padronizado de gás GLP encanado</t>
  </si>
  <si>
    <t>Hidrômetro em ferro fundido, diâmetro 50 mm (2´)</t>
  </si>
  <si>
    <t>Hidrômetro em ferro fundido, diâmetro 80 mm (3´)</t>
  </si>
  <si>
    <t>Hidrômetro em ferro fundido, diâmetro 100 mm (4´)</t>
  </si>
  <si>
    <t>Hidrômetro em ferro fundido, diâmetro 150 mm (6´)</t>
  </si>
  <si>
    <t>Cilíndro de gás (GLP) de 45 kg, com carga</t>
  </si>
  <si>
    <t>Tubo de PVC rígido, DN= 20 mm, (1/2´), inclusive conexões</t>
  </si>
  <si>
    <t>Tubo de PVC rígido, DN= 25 mm, (3/4´), inclusive conexões</t>
  </si>
  <si>
    <t>Tubo de PVC rígido, DN= 32 mm, (1´), inclusive conexões</t>
  </si>
  <si>
    <t>Tubo de PVC rígido, DN= 40 mm, (1 1/4´), inclusive conexões</t>
  </si>
  <si>
    <t>Tubo de PVC rígido, DN= 50 mm, (1 1/2´), inclusive conexões</t>
  </si>
  <si>
    <t>Tubo de PVC rígido, DN= 60 mm, (2´), inclusive conexões</t>
  </si>
  <si>
    <t>Tubo de PVC rígido, DN= 75 mm, (2 1/2´), inclusive conexões</t>
  </si>
  <si>
    <t>Tubo de PVC rígido, DN= 85 mm, (3´), inclusive conexões</t>
  </si>
  <si>
    <t>Tubo de PVC rígido, DN= 110 mm, (4´), inclusive conexões</t>
  </si>
  <si>
    <t>Peitoril em concreto simples</t>
  </si>
  <si>
    <t>Piso em granilite moldado no local</t>
  </si>
  <si>
    <t>Soleira em granilite moldado no local</t>
  </si>
  <si>
    <t>Degrau em granilite moldado no local</t>
  </si>
  <si>
    <t>Rodapé qualquer em granilite moldado no local até 10 cm</t>
  </si>
  <si>
    <t>Piso em alta resistência moldado no local 8 mm</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</si>
  <si>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</si>
  <si>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</si>
  <si>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</si>
  <si>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</si>
  <si>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</si>
  <si>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</si>
  <si>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Reparos em piso de granilite - estucamento e polimento</t>
  </si>
  <si>
    <t>Reparos em degrau e espelho de granilite - estucamento e polimento</t>
  </si>
  <si>
    <t>Reparos em peitoril de granilite - estucamento e polimento</t>
  </si>
  <si>
    <t>Reparos em rodapé de granilite - estucamento e polimento</t>
  </si>
  <si>
    <t>Rodapé em granito com 7 cm de altura</t>
  </si>
  <si>
    <t>Revestimento em granito com 2 cm de espessura, assente com massa</t>
  </si>
  <si>
    <t>Revestimento em granito com 3 cm de espessura, assente com massa</t>
  </si>
  <si>
    <t>Rodapé em granito boleado, com altura de 5 a 10 cm</t>
  </si>
  <si>
    <t>Degrau e espelho de granito</t>
  </si>
  <si>
    <t>Revestimento em mármore branco de 2 cm, assente com massa</t>
  </si>
  <si>
    <t>Revestimento em mármore travertino nacional de 2 cm, assente com massa</t>
  </si>
  <si>
    <t>Caixa de tomada em poliamida e tampa para piso elevado, com 4 alojamentos para elétrica e até 8 alojamentos para telefonia e dados</t>
  </si>
  <si>
    <t>Fechadura de segurança para cela tipo gorges, com clic e abertura de um lado</t>
  </si>
  <si>
    <t>280128</t>
  </si>
  <si>
    <t>Suporte para eletrocalha, galvanizado a fogo, 400x50mm</t>
  </si>
  <si>
    <t>Suporte para eletrocalha, galvanizado a fogo, 100x100mm</t>
  </si>
  <si>
    <t>Suporte para eletrocalha, galvanizado a fogo, 150x100mm</t>
  </si>
  <si>
    <t>Suporte para eletrocalha, galvanizado a fogo, 200x100mm</t>
  </si>
  <si>
    <t>Suporte para eletrocalha, galvanizado a fogo, 250x100mm</t>
  </si>
  <si>
    <t>Suporte para eletrocalha, galvanizado a fogo, 300x100mm</t>
  </si>
  <si>
    <t>Suporte para eletrocalha, galvanizado a fogo, 400x100mm</t>
  </si>
  <si>
    <t>Suporte para eletrocalha, galvanizado a fogo, 500x100mm</t>
  </si>
  <si>
    <t>Suporte para eletrocalha, galvanizado a fogo, 700x100mm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</si>
  <si>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</si>
  <si>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</si>
  <si>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</si>
  <si>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</si>
  <si>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</si>
  <si>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</si>
  <si>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</si>
  <si>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Mão francesa dupla, galvanizada a fogo, L= 700mm</t>
  </si>
  <si>
    <t>Mão francesa reforçada, galvanizada a fogo, L= 900mm</t>
  </si>
  <si>
    <t>Cabo de cobre de 1,5 mm², isolamento 750 V - isolação em PVC 70°C</t>
  </si>
  <si>
    <t>Cabo de cobre de 6,0 mm², isolamento 750 V - isolação em PVC 70°C</t>
  </si>
  <si>
    <t>Cabo de cobre de 10,0 mm², isolamento 750 V - isolação em PVC 70°C</t>
  </si>
  <si>
    <t>Cabo de cobre de 16,0 mm², isolamento 750 V - isolação em PVC 70°C</t>
  </si>
  <si>
    <t>Cabo de cobre de 25,0 mm², isolamento 750 V - isolação em PVC 70°C</t>
  </si>
  <si>
    <t>Cabo de cobre de 35,0 mm², isolamento 750 V - isolação em PVC 70°C</t>
  </si>
  <si>
    <t>Cabo de cobre de 50,0 mm², isolamento 750 V - isolação em PVC 70°C</t>
  </si>
  <si>
    <t>Cabo de cobre de 70,0 mm², isolamento 750 V - isolação em PVC 70°C</t>
  </si>
  <si>
    <t>Cabo de cobre de 95,0 mm², isolamento 750 V - isolação em PVC 70°C</t>
  </si>
  <si>
    <t>Cabo de cobre de 120,0 mm², isolamento 750 V - isolação em PVC 70°C</t>
  </si>
  <si>
    <t>Cabo de cobre de 150,0 mm², isolamento 750 V - isolação em PVC 70°C</t>
  </si>
  <si>
    <t>Cabo de cobre de 185,0 mm², isolamento 750 V - isolação em PVC 70°C</t>
  </si>
  <si>
    <t>Lâmpada incandescente, base E27 de 25 a 60 W - 110 ou 220 V</t>
  </si>
  <si>
    <t>Lâmpada incandescente, base E27 de 100 W - 110 ou 220 V</t>
  </si>
  <si>
    <t>Lâmpada incandescente, base E27 de 150 W - 110 ou 220 V</t>
  </si>
  <si>
    <t>Lâmpada incandescente, base E27 de 200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</si>
  <si>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</si>
  <si>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</si>
  <si>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</si>
  <si>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32 W</t>
  </si>
  <si>
    <t>Lâmpada fluorescente tubular, base bipino bilateral de 40 W</t>
  </si>
  <si>
    <t>Revestimento em mármore branco de 3 cm, assente com massa</t>
  </si>
  <si>
    <t>Revestimento em mármore travertino nacional de 3 cm, assente com massa</t>
  </si>
  <si>
    <t>Degrau e espelho em mármore branco</t>
  </si>
  <si>
    <t>Degrau e espelho em mármore travertino nacional</t>
  </si>
  <si>
    <t>Tubo em ferro fundido com ponta e bolsa, predial, DN= 100 mm, inclusive conexões</t>
  </si>
  <si>
    <t>Tubo em ferro fundido com ponta e bolsa, predial, DN= 150 mm, inclusive conexões</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</si>
  <si>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</si>
  <si>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</si>
  <si>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</si>
  <si>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</si>
  <si>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</si>
  <si>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</si>
  <si>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</si>
  <si>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</si>
  <si>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</si>
  <si>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</si>
  <si>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</si>
  <si>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</si>
  <si>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</si>
  <si>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</si>
  <si>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</si>
  <si>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</si>
  <si>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</si>
  <si>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(PS-1), DN= 500mm</t>
  </si>
  <si>
    <t>Tubo de concreto (PS-1), DN= 600mm</t>
  </si>
  <si>
    <t>Tubo de concreto (PS-2), DN= 300mm</t>
  </si>
  <si>
    <t>Tubo de concreto (PS-2), DN= 400mm</t>
  </si>
  <si>
    <t>Tubo de concreto (PS-2), DN= 500mm</t>
  </si>
  <si>
    <t>Tubo de concreto (PA-1), DN= 600mm</t>
  </si>
  <si>
    <t>Tubo de concreto (PA-1), DN= 700mm</t>
  </si>
  <si>
    <t>Acréscimo de visor completo em porta de madeira</t>
  </si>
  <si>
    <t>Folha de porta veneziana maciça, sob medida</t>
  </si>
  <si>
    <t>Folha de porta lisa folheada com madeira, sob medida</t>
  </si>
  <si>
    <t>Folha de porta em madeira para receber vidro, sob medida</t>
  </si>
  <si>
    <t>Folha de porta macho e fêmea, 72 x 210 cm</t>
  </si>
  <si>
    <t>Folha de porta macho e fêmea, 82 x 210 cm</t>
  </si>
  <si>
    <t>Folha de porta macho e fêmea, 92 x 210 cm</t>
  </si>
  <si>
    <t>Folha de porta lisa comum, 62 x 210 cm</t>
  </si>
  <si>
    <t>Folha de porta lisa comum, 72 x 210 cm</t>
  </si>
  <si>
    <t>Folha de porta lisa comum, 82 x 210 cm</t>
  </si>
  <si>
    <t>Folha de porta lisa comum, 92 x 210 cm</t>
  </si>
  <si>
    <t>Folha de porta em laminado fenólico melamínico com acabamento liso, 82 x 210 cm</t>
  </si>
  <si>
    <t>Caixilho em ferro fixo sob medida</t>
  </si>
  <si>
    <t>Caixilho em ferro basculante sob medida</t>
  </si>
  <si>
    <t>Caixilho em ferro basculante, linha comercial</t>
  </si>
  <si>
    <t>Caixilho em ferro maximar sob medida</t>
  </si>
  <si>
    <t>Caixilho em ferro maximar com grade, linha comercial</t>
  </si>
  <si>
    <t>Caixilho em ferro de correr sob medida</t>
  </si>
  <si>
    <t>Caixilho em ferro de correr, linha comercial</t>
  </si>
  <si>
    <t>Caixilho em ferro com ventilação permanente sob medida</t>
  </si>
  <si>
    <t>Caixilho em ferro tipo veneziana, linha comercial</t>
  </si>
  <si>
    <t>Caixilho em ferro tipo veneziana sob medida</t>
  </si>
  <si>
    <t>Porta em ferro de abrir, para receber vidro, sob medida</t>
  </si>
  <si>
    <t>Porta em ferro de abrir, para receber vidro, linha comercial</t>
  </si>
  <si>
    <t>Porta/portão tipo gradil sob medida</t>
  </si>
  <si>
    <t>Porta/portão de abrir em chapa, sob medida</t>
  </si>
  <si>
    <t>Porta de ferro de abrir tipo veneziana, linha comercial</t>
  </si>
  <si>
    <t>Reator eletromagnético de baixo fator de potência com partida convencional, para uma lâmpada fluorescente compacta ´1U´, base G23, 9 W - 220 V</t>
  </si>
  <si>
    <t>Cabo de cobre de 240,0 mm², isolamento 0,6/1 kV - isolação EPR 90°C</t>
  </si>
  <si>
    <t>Cabo de cobre de 300,0 mm², isolamento 0,6/1 kV - isolação EPR 90°C</t>
  </si>
  <si>
    <t>Cabo de cobre de 400,0 mm², isolamento 0,6/1 kV - isolação EPR 90°C</t>
  </si>
  <si>
    <t>Cabo de cobre de 500,0 mm², isolamento 0,6/1 kV - isolação EPR 90°C</t>
  </si>
  <si>
    <t>Cabo de cobre de 3x1,5 mm², isolamento 0,6/1 kV - isolação EPR 90°C</t>
  </si>
  <si>
    <t>Cabo de cobre de 3x2,5 mm², isolamento 0,6/1 kV - isolação EPR 90°C</t>
  </si>
  <si>
    <t>Cabo de cobre de 3x4,0 mm², isolamento 0,6/1 kV - isolação EPR 90°C</t>
  </si>
  <si>
    <t>Cabo de cobre de 3x6,0 mm², isolamento 0,6/1 kV - isolação EPR 90°C</t>
  </si>
  <si>
    <t>Cabo de cobre de 3x10,0 mm², isolamento 0,6/1 kV - isolação EPR 90°C</t>
  </si>
  <si>
    <t>Cabo de cobre de 3x16,0 mm², isolamento 0,6/1 kV - isolação EPR 90°C</t>
  </si>
  <si>
    <t>Cabo de cobre de 3x25,0 mm², isolamento 0,6/1 kV - isolação EPR 90°C</t>
  </si>
  <si>
    <t>Cabo de cobre de 3x35,0 mm², isolamento 0,6/1 kV - isolação EPR 90°C</t>
  </si>
  <si>
    <t>Conector terminal tipo BNC para cabo coaxial tipo RG 59</t>
  </si>
  <si>
    <t>Conector split-bolt para cabo de 25,0 mm², latão, simples</t>
  </si>
  <si>
    <t>Conector de emenda tipo BNC, para cabo coaxial RG 59</t>
  </si>
  <si>
    <t>Conector split-bolt para cabo de 35,0 mm², latão, simples</t>
  </si>
  <si>
    <t>Conector split-bolt para cabo de 50,0 mm², latão, simples</t>
  </si>
  <si>
    <t>Conector split-bolt para cabo de 70,0 mm², latão, simples</t>
  </si>
  <si>
    <t>Conector split-bolt para cabo de 25,0 mm², latão, com rabicho</t>
  </si>
  <si>
    <t>Conector split-bolt para cabo de 35,0 mm², latão, com rabicho</t>
  </si>
  <si>
    <t>Conector split-bolt para cabo de 50,0 mm², latão, com rabicho</t>
  </si>
  <si>
    <t>Conector split-bolt para cabo de 70,0 mm², latão, com rabicho</t>
  </si>
  <si>
    <t>Terminal de pressão/compressão para cabo de 300,0 mm²</t>
  </si>
  <si>
    <t>Terminal de pressão/compressão para cabo de 2,5 mm²</t>
  </si>
  <si>
    <t>Terminal de pressão/compressão para cabo de 6,0 até 10,0 mm²</t>
  </si>
  <si>
    <t>Terminal de pressão/compressão para cabo de 16,0 mm²</t>
  </si>
  <si>
    <t>Terminal de pressão/compressão para cabo de 25,0 mm²</t>
  </si>
  <si>
    <t>Terminal de pressão/compressão para cabo de 35,0 mm²</t>
  </si>
  <si>
    <t>Cadeado de latão com cilíndro - trava dupla - 50 mm</t>
  </si>
  <si>
    <t>Cadeado de latão com cilíndro - trava dupla - 60 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</si>
  <si>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</si>
  <si>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</si>
  <si>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</si>
  <si>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</si>
  <si>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</si>
  <si>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Ferrolho de segurança para adaptação em portas de celas</t>
  </si>
  <si>
    <t>Remoção de tubulação hidráulica em geral incluindo conexões, caixas e ralos</t>
  </si>
  <si>
    <t>043008</t>
  </si>
  <si>
    <t>043010</t>
  </si>
  <si>
    <t>043505</t>
  </si>
  <si>
    <t>044001</t>
  </si>
  <si>
    <t>Retirada manual de guia pré-moldada, inclusive limpeza, carregamento, transporte até 1,0 quilômetro e descarregamento</t>
  </si>
  <si>
    <t>044002</t>
  </si>
  <si>
    <t>044003</t>
  </si>
  <si>
    <t>Retirada manual de guia pré-moldada, inclusive limpeza e empilhamento</t>
  </si>
  <si>
    <t>044005</t>
  </si>
  <si>
    <t>Isolamento térmico em espuma elastomérica, espessura de 19 a 26 mm, para tubulação de 3 1/2´ (cobre) ou 3´ (ferro)</t>
  </si>
  <si>
    <t>462647</t>
  </si>
  <si>
    <t>Joelho 88° em ferro fundido, predial SMU - DN= 75 mm</t>
  </si>
  <si>
    <t>Porta/portão de abrir em veneziana de ferro, sob medida</t>
  </si>
  <si>
    <t>Porta/portão de correr em tela ondulada de aço galvanizado, sob medida</t>
  </si>
  <si>
    <t>Porta/portão de correr em chapa cega dupla, sob medida</t>
  </si>
  <si>
    <t>Porta em ferro de correr, para receber vidro, sob medida</t>
  </si>
  <si>
    <t>Porta em ferro tipo sanfonada, em chapa cega, sob medida</t>
  </si>
  <si>
    <t>Grade de proteção para caixilhos</t>
  </si>
  <si>
    <t>Porta de abrir em tela ondulada de aço galvanizado, completa</t>
  </si>
  <si>
    <t>Grade em barra chata soldada de 1 1/2´ x 1/4´, sob medida</t>
  </si>
  <si>
    <t>Escada marinheiro (galvanizada)</t>
  </si>
  <si>
    <t>Escada marinheiro com guarda corpo (degrau em ´T´)</t>
  </si>
  <si>
    <t>Alçapão/tampa em chapa de ferro com porta cadeado</t>
  </si>
  <si>
    <t>Corrimão tubular em aço galvanizado, diâmetro 2 1/2´</t>
  </si>
  <si>
    <t>Rejuntamento de azulejo 15 x 15 cm com argamassa industrializada para rejunte, juntas até 3 mm</t>
  </si>
  <si>
    <t>181122</t>
  </si>
  <si>
    <t>Rejuntamento de azulejo 20 x 20 cm com cimento branco, juntas até 3 mm</t>
  </si>
  <si>
    <t>181123</t>
  </si>
  <si>
    <t>Piso em painel com miolo de madeira contraplacado por lâminas de madeira e externamente por chapas em CRFS - espessura de 40 mm</t>
  </si>
  <si>
    <t>211006</t>
  </si>
  <si>
    <t>Rodapé vinílico de 5,0 cm, com impermeabilizante acrílico</t>
  </si>
  <si>
    <t>211007</t>
  </si>
  <si>
    <t>Rodapé vinílico de 7,5 cm, com impermeabilizante acrílico</t>
  </si>
  <si>
    <t>211008</t>
  </si>
  <si>
    <t>Rodapé vinílico hospitalar de 7,5 cm, com impermeabilizante acrílico</t>
  </si>
  <si>
    <t>211021</t>
  </si>
  <si>
    <t>Rodapé em borracha sintética preta, até 7 cm - colado</t>
  </si>
  <si>
    <t>211022</t>
  </si>
  <si>
    <t>211105</t>
  </si>
  <si>
    <t>Degrau (piso e espelho) em borracha sintética preta com testeira - colado</t>
  </si>
  <si>
    <t>211113</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</si>
  <si>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</si>
  <si>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</si>
  <si>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</si>
  <si>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</si>
  <si>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</si>
  <si>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</si>
  <si>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</si>
  <si>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3/4´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</si>
  <si>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</si>
  <si>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</si>
  <si>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</si>
  <si>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</si>
  <si>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</si>
  <si>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</si>
  <si>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</si>
  <si>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Retirada de barreira de proteção com arame de alta segurança, simples ou duplo</t>
  </si>
  <si>
    <t>040110</t>
  </si>
  <si>
    <t>040202</t>
  </si>
  <si>
    <t>040203</t>
  </si>
  <si>
    <t>040205</t>
  </si>
  <si>
    <t>382324</t>
  </si>
  <si>
    <t>382331</t>
  </si>
  <si>
    <t>382332</t>
  </si>
  <si>
    <t>382333</t>
  </si>
  <si>
    <t>382335</t>
  </si>
  <si>
    <t>Caixilho fixo em tela de aço galvanizado, tipo ondulada com malha de 1/2´, fio 12, com requadro em cantoneira de aço carbono, sob medida</t>
  </si>
  <si>
    <t>Caixilho fixo em aço SAE 1010/1020 galvanizado para vidro à prova de bala, sob medida</t>
  </si>
  <si>
    <t>Cabo telefônico secundário de distribuição CTP-APL, com 50 pares de 0,50 mm, para rede externa</t>
  </si>
  <si>
    <t>391124</t>
  </si>
  <si>
    <t>Cabo telefônico secundário de distribuição CTP-APL, com 100 pares de 0,50 mm, para rede externa</t>
  </si>
  <si>
    <t>391127</t>
  </si>
  <si>
    <t>Verniz acrílico a base de solvente</t>
  </si>
  <si>
    <t>Container alojamento - mínimo 9,20 m²</t>
  </si>
  <si>
    <t>Container depósito - mínimo 9,20 m²</t>
  </si>
  <si>
    <t>Container escritório com 1 sanitário - mínimo 9,20 m²</t>
  </si>
  <si>
    <t>Container guarita simples - mínimo 1,0 m²</t>
  </si>
  <si>
    <t>Proteção de fachada com tela de nylon</t>
  </si>
  <si>
    <t>Fechamento provisório de vãos em chapa de madeira compensada</t>
  </si>
  <si>
    <t>Fechamento definitivo de vãos em chapa de madeira compensada</t>
  </si>
  <si>
    <t>Contator de potência 12 A - 2na+2nf</t>
  </si>
  <si>
    <t>Contator de potência 110 A - 2na+2nf</t>
  </si>
  <si>
    <t>Contator de potência 16 A - 2na+2nf</t>
  </si>
  <si>
    <t>Contator de potência 140 A - 2na+2nf</t>
  </si>
  <si>
    <t>Contator de potência 22 A/25 A - 2na+2nf</t>
  </si>
  <si>
    <t>Contator de potência 18 A - 2na</t>
  </si>
  <si>
    <t>Contator de potência 32 A - 2na+2nf</t>
  </si>
  <si>
    <t>Contator de potência 38/40 A - 2na+2nf</t>
  </si>
  <si>
    <t>Contator de potência 63 A - 2na+2nf</t>
  </si>
  <si>
    <t>Minicontator auxiliar - 4na</t>
  </si>
  <si>
    <t>Contator auxiliar - 2na+2nf</t>
  </si>
  <si>
    <t>Contator auxiliar - 4na+4nf</t>
  </si>
  <si>
    <t>Relé fotoelétrico 50/60 Hz 110/220 V - 1200 VA, completo</t>
  </si>
  <si>
    <t>Relé de tempo eletrônico de 0,6 até 6 seg. - 220V - 50/60 Hz</t>
  </si>
  <si>
    <t>Relé de tempo eletrônico de 2 até 20 seg. - 220V - 50/60Hz</t>
  </si>
  <si>
    <t>Relé de tempo eletrônico de 1,5 a 15 min. - 110V - 50/60Hz</t>
  </si>
  <si>
    <t>Relé supervisor monofásico detector de mínima tensão</t>
  </si>
  <si>
    <t>331002</t>
  </si>
  <si>
    <t>Látex PVA em massa, inclusive preparo</t>
  </si>
  <si>
    <t>331003</t>
  </si>
  <si>
    <t>Látex acrílico antimofo em massa, inclusive preparo</t>
  </si>
  <si>
    <t>331004</t>
  </si>
  <si>
    <t>Esmalte em massa, inclusive preparo</t>
  </si>
  <si>
    <t>331005</t>
  </si>
  <si>
    <t>Tinta 100% acrílica em massa, inclusive preparo</t>
  </si>
  <si>
    <t>331006</t>
  </si>
  <si>
    <t>Epóxi em massa, inclusive preparo</t>
  </si>
  <si>
    <t>331007</t>
  </si>
  <si>
    <t>Borracha clorada em massa, inclusive preparo</t>
  </si>
  <si>
    <t>331008</t>
  </si>
  <si>
    <t>Pintura com textura acrílica para uso interno, inclusive preparo</t>
  </si>
  <si>
    <t>331101</t>
  </si>
  <si>
    <t>Alumínio em superfície metálica, inclusive preparo</t>
  </si>
  <si>
    <t>331102</t>
  </si>
  <si>
    <t>Esmalte em superfície metálica, inclusive preparo</t>
  </si>
  <si>
    <t>331103</t>
  </si>
  <si>
    <t>Alumínio em superfície galvanizada e/ou de alumínio, inclusive preparo</t>
  </si>
  <si>
    <t>331104</t>
  </si>
  <si>
    <t>Esmalte em superfície galvanizada e/ou de alumínio, inclusive preparo</t>
  </si>
  <si>
    <t>331201</t>
  </si>
  <si>
    <t>Esmalte em superfície de madeira, inclusive preparo</t>
  </si>
  <si>
    <t>340101</t>
  </si>
  <si>
    <t>340102</t>
  </si>
  <si>
    <t>Limpeza e regularização de áreas para ajardinamento (jardins e canteiros)</t>
  </si>
  <si>
    <t>340202</t>
  </si>
  <si>
    <t>340204</t>
  </si>
  <si>
    <t>340207</t>
  </si>
  <si>
    <t>340208</t>
  </si>
  <si>
    <t>340209</t>
  </si>
  <si>
    <t>340210</t>
  </si>
  <si>
    <t>340211</t>
  </si>
  <si>
    <t>Montagem de plataforma de proteção</t>
  </si>
  <si>
    <t>Desmontagem de plataforma de proteção</t>
  </si>
  <si>
    <t>Andaime torre metálica de 1,0 x 1,0 m, para obras de reforma</t>
  </si>
  <si>
    <t>mxmês</t>
  </si>
  <si>
    <t>Plataforma com 3 mastros galvanizados, h= 9,00 m</t>
  </si>
  <si>
    <t>Mastro para bandeira galvanizado, h= 6,00 m</t>
  </si>
  <si>
    <t>Mastro para bandeira galvanizado, h= 9,00 m</t>
  </si>
  <si>
    <t>Caixa de medição polifásica (50 x 60 x 25) cm, padrão CESP / CPFL</t>
  </si>
  <si>
    <t>Caixa de medição externa tipo ´L´ (90 x 60 x 27) cm, padrão Eletropaulo</t>
  </si>
  <si>
    <t>Caixa de medição externa tipo ´N´ (130 x 120 x 27) cm, padrão Eletropaulo</t>
  </si>
  <si>
    <t>Caixa de medição externa tipo ´M´ (90 x 120 x 27) cm, padrão Eletropaulo</t>
  </si>
  <si>
    <t>Caixa para seccionadora tipo ´T´ (90 x 60 x 25) cm, padrão Eletropaulo</t>
  </si>
  <si>
    <t>Caixa de medição interna tipo ´A1´ (100 x 100 x 30) cm, padrão Eletropaulo</t>
  </si>
  <si>
    <t>Suporte para 1 isolador de baixa tensão</t>
  </si>
  <si>
    <t>Suporte para 2 isoladores de baixa tensão</t>
  </si>
  <si>
    <t>Retirada de estrutura em madeira tesoura - telhas de barro</t>
  </si>
  <si>
    <t>Retirada de estrutura em madeira tesoura - telhas perfil qualquer</t>
  </si>
  <si>
    <t>Resina 100% acrílica plastificante</t>
  </si>
  <si>
    <t>Verniz acrílico</t>
  </si>
  <si>
    <t>Enceramento de superfície de madeira à boneca</t>
  </si>
  <si>
    <t>Esmalte em superfície de madeira</t>
  </si>
  <si>
    <t>Esmalte em rodapés, baguetes ou molduras de madeira</t>
  </si>
  <si>
    <t>Verniz em superfície de madeira</t>
  </si>
  <si>
    <t>Válvula de retenção de pé com crivo em bronze, DN= 1 1/2´</t>
  </si>
  <si>
    <t>Válvula de retenção de pé com crivo em bronze, DN= 2´</t>
  </si>
  <si>
    <t>Válvula de retenção de pé com crivo em bronze, DN= 2 1/2´</t>
  </si>
  <si>
    <t>Válvula de retenção de pé com crivo em bronze, DN= 3´</t>
  </si>
  <si>
    <t>Válvula de retenção de pé com crivo em bronze, DN= 4´</t>
  </si>
  <si>
    <t>Válvula globo angular de 45° em bronze, DN= 2 1/2´</t>
  </si>
  <si>
    <t>Válvula de retenção de pé com crivo em ferro fundido, flangeada, DN=6´</t>
  </si>
  <si>
    <t>Pig Tail em latão para manômetro, DN= 1/2´</t>
  </si>
  <si>
    <t>Filtro ´Y´ em bronze para gás combustível, DN= 2´</t>
  </si>
  <si>
    <t>Separador de umidade horizontal em ferro fundido flangeado, DN= 2´</t>
  </si>
  <si>
    <t>Separador de umidade horizontal em ferro fundido flangeado, DN= 4´</t>
  </si>
  <si>
    <t>Regulador de primeiro estágio, tipo alta pressão até 1,3 kgf/cm², vazão de 50kg GLP/hora</t>
  </si>
  <si>
    <t>480230</t>
  </si>
  <si>
    <t>Reservatório em polietileno de alta densidade (cisterna) com antioxidante e proteção contra raios ultravioleta (UV) - capacidade de 5.000 litros</t>
  </si>
  <si>
    <t>480231</t>
  </si>
  <si>
    <t>Reservatório em polietileno de alta desnidade (cisterna) com antioxidante e proteção contra raios ultravioleta (UV) - capacidade de 10.000 litros</t>
  </si>
  <si>
    <t>Reservatório metálico cilíndrico horizontal - capacidade de 10.000 litros</t>
  </si>
  <si>
    <t>Espalhamento de solo em bota-fora com compactação sem controle (serviço auxiliar)</t>
  </si>
  <si>
    <t>071102</t>
  </si>
  <si>
    <t>071104</t>
  </si>
  <si>
    <t>Reaterro compactado mecanizado de vala ou cava com rolo, mínimo de 95% PN</t>
  </si>
  <si>
    <t>071201</t>
  </si>
  <si>
    <t>Transformador de potência trifásico de 75 kVA, classe 15 kV, a óleo</t>
  </si>
  <si>
    <t>Transformador de potência trifásico de 225 kVA, classe 23 kV, a óleo</t>
  </si>
  <si>
    <t>Transformador de potência trifásico de 300 kVA, classe 15 kV, a óleo</t>
  </si>
  <si>
    <t>Transformador de potência trifásico de 112,5 kVA, classe 15 kV, a óleo</t>
  </si>
  <si>
    <t>Transformador de potência trifásico de 500 kVA, classe 15 kV, a óleo</t>
  </si>
  <si>
    <t>Vergalhão de cobre eletrolítico, diâmetro de 3/8´</t>
  </si>
  <si>
    <t>Reservatório metálico cilíndrico horizontal - capacidade de 5.000 litros</t>
  </si>
  <si>
    <t>Torneira de bóia, DN= 3/4´</t>
  </si>
  <si>
    <t>Torneira de bóia, DN= 1´</t>
  </si>
  <si>
    <t>Torneira de bóia, DN= 1 1/4´</t>
  </si>
  <si>
    <t>Torneira de bóia, DN= 1 1/2´</t>
  </si>
  <si>
    <t>Torneira de bóia, DN= 2´</t>
  </si>
  <si>
    <t>Torneira de bóia, DN= 4´</t>
  </si>
  <si>
    <t>Torneira de bóia, tipo registro automático de entrada, DN= 3´</t>
  </si>
  <si>
    <t>Torneira de bóia, DN= 2 1/2´</t>
  </si>
  <si>
    <t>Limpeza de caixa d´água até 1.000 litros</t>
  </si>
  <si>
    <t>Limpeza de caixa d´água de 1.001 até 10.000 litros</t>
  </si>
  <si>
    <t>Limpeza de caixa d´água acima de 10.000 litros</t>
  </si>
  <si>
    <t>Caixa sifonada de PVC rígido de 100 x 150 x 50 mm, com grelha</t>
  </si>
  <si>
    <t>Caixa sifonada de PVC rígido de 150 x 150 x 50 mm, com grelha</t>
  </si>
  <si>
    <t>Caixa sifonada de PVC rígido de 150 x 185 x 75 mm, com grelha</t>
  </si>
  <si>
    <t>Luminária industrial econômica redonda</t>
  </si>
  <si>
    <t>Luminária tipo globo leitoso para 1 lâmpada incandescente até 150W</t>
  </si>
  <si>
    <t>Luva de redução galvanizada de 2 x 3/4´</t>
  </si>
  <si>
    <t>Niple duplo galvanizado de 2´</t>
  </si>
  <si>
    <t>Captor tipo terminal aéreo, h= 300 mm, diâmetro 1/4´ em cobre</t>
  </si>
  <si>
    <t>Isolador galvanizado uso geral, simples com rosca mecânica</t>
  </si>
  <si>
    <t>Isolador galvanizado uso geral, reforçado para fixação a 90°</t>
  </si>
  <si>
    <t>Isolador galvanizado uso geral, reforçado com rosca mecânica</t>
  </si>
  <si>
    <t>Isolador galvanizado uso geral, simples com chapa de encosto</t>
  </si>
  <si>
    <t>Isolador galvanizado uso geral, reforçado com rosca soberba</t>
  </si>
  <si>
    <t>Isolador galvanizado uso geral, reforçado com chapa de encosto</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</si>
  <si>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</si>
  <si>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</si>
  <si>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</si>
  <si>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</si>
  <si>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</si>
  <si>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pára-raios</t>
  </si>
  <si>
    <t>Remoção de caixa de entrada de energia padrão residencial completa</t>
  </si>
  <si>
    <t>Remoção de caixa de entrada telefônica completa</t>
  </si>
  <si>
    <t>Remoção de caixa de medição padrão completa</t>
  </si>
  <si>
    <t>Remoção de caixa estâmpada</t>
  </si>
  <si>
    <t>Remoção de caixa para fusível ou tomada instalada em perfilado</t>
  </si>
  <si>
    <t>Remoção de caixa para transformador de corrente</t>
  </si>
  <si>
    <t>Remoção de canopla para pendentes de luminárias</t>
  </si>
  <si>
    <t>Luminária de sobrepor ou pendente em calha fechada para 2 lâmpadas fluorescentes de 32/40W</t>
  </si>
  <si>
    <t>411410</t>
  </si>
  <si>
    <t>Fusível tipo NH 00 de 6 A a 160 A</t>
  </si>
  <si>
    <t>Fusível tipo NH 1 de 36 A a 250 A</t>
  </si>
  <si>
    <t>Fusível tipo NH 2 de 224 A a 400 A</t>
  </si>
  <si>
    <t>Fusível tipo NH 3 de 400 A a 630 A</t>
  </si>
  <si>
    <t>Fusível tipo NH 4 de 800 A a 1250 A</t>
  </si>
  <si>
    <t>Fusível tipo HH para 15 kV de 2,5 A a 50 A</t>
  </si>
  <si>
    <t>Fusível tipo HH para 25 kV de 6 A até 63 A</t>
  </si>
  <si>
    <t>Fusível tipo HH para 15 kV de 60 A a 100 A</t>
  </si>
  <si>
    <t>Fusível diazed retardado de 2 A a 25 A</t>
  </si>
  <si>
    <t>Fusível diazed retardado de 35 A a 63 A</t>
  </si>
  <si>
    <t>Fusível em vidro para ´TP´ de 0,5 A</t>
  </si>
  <si>
    <t>Disjuntor a seco aberto trifásico, 600 V de 800 A, 50/60 Hz,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</si>
  <si>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</si>
  <si>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</si>
  <si>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</si>
  <si>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</si>
  <si>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</si>
  <si>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</si>
  <si>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termomagnético, bipolar 415 V, corrente de 60 A até 100 A</t>
  </si>
  <si>
    <t>Disjuntor termomagnético, tripolar 415 V, corrente de 100 A até 225 A</t>
  </si>
  <si>
    <t>Mini-disjuntor termomagnético, unipolar 127/220 V, corrente de 63 A</t>
  </si>
  <si>
    <t>Mini-disjuntor termomagnético, bipolar 220/380 V, corrente de 63 A</t>
  </si>
  <si>
    <t>Caixa sifonada de PVC rígido de 250 x 172 x 50 mm, com tampa cega</t>
  </si>
  <si>
    <t>Caixa seca de PVC rígido de 100 x 100 x 40 mm com altura regulável e grelha</t>
  </si>
  <si>
    <t>Caixa sifonada de PVC rígido de 250 x 230 x 75 mm, com tampa cega</t>
  </si>
  <si>
    <t>490108</t>
  </si>
  <si>
    <t>Caixa sifonada de PVC rígido de 100 x 100 x 50 mm, com grelha</t>
  </si>
  <si>
    <t>Caixa de gordura em alvenaria, 60 x 60 x 60 cm</t>
  </si>
  <si>
    <t>Ralo seco em PVC rígido de 100 x 40 mm, com grelha</t>
  </si>
  <si>
    <t>Ralo sifonado em PVC rígido de 100 x 40 mm com altura regulável e grelha</t>
  </si>
  <si>
    <t>Ralo sifonado em ferro fundido de 150 x 240 x 75 mm, com grelha</t>
  </si>
  <si>
    <t>Grelha hemisférica em ferro fundido de 4´</t>
  </si>
  <si>
    <t>Grelha em ferro fundido para caixas e canaletas</t>
  </si>
  <si>
    <t>Grelha hemisférica em ferro fundido de 3´</t>
  </si>
  <si>
    <t>Tampão de ferro fundido de 600 mm padrão PMSP, tráfego médio</t>
  </si>
  <si>
    <t>Tampão de ferro fundido de 400 x 600 mm, padrão Corpo de Bombeiros</t>
  </si>
  <si>
    <t>Grelha articulada em ferro fundido para boca de leão</t>
  </si>
  <si>
    <t>Grelha hemisférica em ferro fundido de 6´</t>
  </si>
  <si>
    <t>Tampão de ferro fundido de 600 mm, tráfego leve</t>
  </si>
  <si>
    <t>Grelha hemisférica em ferro fundido de 2´</t>
  </si>
  <si>
    <t>Grelha redonda com disco rotativo em aço inoxidável de 15 cm</t>
  </si>
  <si>
    <t>Grelha quadriculada em ferro fundido para caixas e canaletas</t>
  </si>
  <si>
    <t>Grelha em alumínio fundido para caixas e canaletas - linha comercial</t>
  </si>
  <si>
    <t>Boca de lobo dupla tipo PMSP, com tampa de concreto</t>
  </si>
  <si>
    <t>Boca de lobo simples tipo PMSP, com tampa de concreto</t>
  </si>
  <si>
    <t>Caixa coletora em concreto armado 0,30 x 0,70 x 1,00 m</t>
  </si>
  <si>
    <t>Poço de visita em alvenaria tipo PMSP - balão</t>
  </si>
  <si>
    <t>Anel pré-moldado de concreto com diâmetro de 0,60 m</t>
  </si>
  <si>
    <t>Recolocação de quadro de distribuição de sobrepor, sem componentes</t>
  </si>
  <si>
    <t>Suporte fixo para transformadores de potencial</t>
  </si>
  <si>
    <t>Placa de montagem em chapa de aço de 2,65 mm (12 MSG)</t>
  </si>
  <si>
    <t>Transformador monofásico de comando de 200 VA classe 0,6 kV, a seco</t>
  </si>
  <si>
    <t>Eletroduto de PVC rígido roscável de 1/2´ - com acessórios</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</si>
  <si>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</si>
  <si>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</si>
  <si>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</si>
  <si>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</si>
  <si>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</si>
  <si>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</si>
  <si>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Hidrante de coluna com duas saídas, 4´x 2 1/2´ - simples</t>
  </si>
  <si>
    <t>Tampão de engate rápido em latão, DN= 2 1/2´, com corrente</t>
  </si>
  <si>
    <t>Tampão de engate rápido em latão, DN= 1 1/2´, com corrente</t>
  </si>
  <si>
    <t>Chave para conexão de engate rápido</t>
  </si>
  <si>
    <t>Adaptador de engate rápido em latão de 2 1/2´ x 1´</t>
  </si>
  <si>
    <t>Mangueira para mangotinho, com união de engate rápido, DN= 1´ (25 mm)</t>
  </si>
  <si>
    <t>Esguicho de latão com engate rápido, DN= 1´ jato regulável</t>
  </si>
  <si>
    <t>Espigão de latão, de 1´x 1´</t>
  </si>
  <si>
    <t>Armadura em barra de aço CA-25 fyk = 250 MPa</t>
  </si>
  <si>
    <t>Armadura em barra de aço CA-50 (A ou B) fyk = 500 MPa</t>
  </si>
  <si>
    <t>Armadura em barra de aço CA-60 (A ou B) fyk = 600 MPa</t>
  </si>
  <si>
    <t>Armadura em tela soldada de aço</t>
  </si>
  <si>
    <t>Concreto usinado, fck = 20,0 MPa</t>
  </si>
  <si>
    <t>Concreto usinado, fck = 25,0 MPa</t>
  </si>
  <si>
    <t>Concreto usinado, fck = 30,0 MPa</t>
  </si>
  <si>
    <t>Concreto usinado, fck = 35,0 MPa</t>
  </si>
  <si>
    <t>Concreto usinado, fck = 20,0 MPa - para bombeamento</t>
  </si>
  <si>
    <t>Concreto usinado, fck = 25,0 MPa - para bombeamento</t>
  </si>
  <si>
    <t>Concreto usinado, fck = 35,0 MPa - para bombeamento</t>
  </si>
  <si>
    <t>Captor tipo Franklin, h= 300 mm, 4 pontos, 2 descidas, acabamento cromado</t>
  </si>
  <si>
    <t>420105</t>
  </si>
  <si>
    <t>Captor tipo terminal aéreo, h= 600 mm, diâmetro de 3/8´ galvanizado a fogo</t>
  </si>
  <si>
    <t>420106</t>
  </si>
  <si>
    <t>420108</t>
  </si>
  <si>
    <t>420109</t>
  </si>
  <si>
    <t>420110</t>
  </si>
  <si>
    <t>Captor terminal aéreo, h= 250 mm, diâmetro 3/8´ galvanizado a fogo</t>
  </si>
  <si>
    <t>420201</t>
  </si>
  <si>
    <t>420202</t>
  </si>
  <si>
    <t>420203</t>
  </si>
  <si>
    <t>420204</t>
  </si>
  <si>
    <t>Saída superior, diâmetro de 3/4´</t>
  </si>
  <si>
    <t>Vergalhão com rosca, porca e arruela de diâmetro 3/8´ (tirante)</t>
  </si>
  <si>
    <t>Vergalhão com rosca, porca e arruela de diâmetro 1/4´ (tirante)</t>
  </si>
  <si>
    <t>Caixa de derivação ´C´ para perfilado</t>
  </si>
  <si>
    <t>Caixa de derivação ´X´ para perfilado</t>
  </si>
  <si>
    <t>Caixa de derivação ´X´ para perfilado, 2 x 38 mm / 2 x 76 mm</t>
  </si>
  <si>
    <t>Vergalhão com rosca, porca e arruela de diâmetro 5/16´ (tirante)</t>
  </si>
  <si>
    <t>Duto liso duplo, em aço, medindo 25 x 70 mm -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</si>
  <si>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</si>
  <si>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</si>
  <si>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</si>
  <si>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</si>
  <si>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Prateleira para cabos em aço galvanizado de 300 x 100 mm - com acessórios</t>
  </si>
  <si>
    <t>Prateleira para cabos em aço galvanizado de 800 x 100 mm - com acessórios</t>
  </si>
  <si>
    <t>Prateleira para cabos em aço galvanizado de 500 x 100 mm - com acessórios</t>
  </si>
  <si>
    <t>Eletroduto metálico flexível com capa em PVC de 3/4´</t>
  </si>
  <si>
    <t>Eletroduto metálico flexível com capa em PVC de 1´</t>
  </si>
  <si>
    <t>Eletroduto metálico flexível com capa em PVC de 1 1/2´</t>
  </si>
  <si>
    <t>Eletroduto metálico flexível com capa em PVC de 2´</t>
  </si>
  <si>
    <t>Terminal macho fixo em latão zincado de 3/4´</t>
  </si>
  <si>
    <t>Terminal macho fixo em latão zincado de 1´</t>
  </si>
  <si>
    <t>Terminal macho fixo em latão zincado de 1 1/2´</t>
  </si>
  <si>
    <t>Terminal macho fixo em latão zincado de 2´</t>
  </si>
  <si>
    <t>Terminal macho giratório em latão zincado de 3/4´</t>
  </si>
  <si>
    <t>Terminal macho giratório em latão zincado de 1´</t>
  </si>
  <si>
    <t>Terminal macho giratório em latão zincado de 1 1/2´</t>
  </si>
  <si>
    <t>Terminal macho giratório em latão zincado de 2´</t>
  </si>
  <si>
    <t>Rodapé técnico triplo com tampa, 3 x 30 x 40 mm</t>
  </si>
  <si>
    <t>Curva horizontal interna de 90° tripla com tampa, 3 x 30 x 40 mm</t>
  </si>
  <si>
    <t>Chave seccionadora sob carga, tripolar, acionamento tipo punho, com porta-fusível até NH-3-630 A - sem fusíveis</t>
  </si>
  <si>
    <t>371460</t>
  </si>
  <si>
    <t>Chave comutadora, reversão sob carga, tripolar, sem porta fusível para 400 A</t>
  </si>
  <si>
    <t>371461</t>
  </si>
  <si>
    <t>Chave comutadora, reversão sob carga, tripolar, sem porta fusível para 600/630 A</t>
  </si>
  <si>
    <t>371462</t>
  </si>
  <si>
    <t>Chave comutadora, reversão sob carga, tripolar, sem porta fusível para 1000 A</t>
  </si>
  <si>
    <t>371470</t>
  </si>
  <si>
    <t>371480</t>
  </si>
  <si>
    <t>371481</t>
  </si>
  <si>
    <t>371482</t>
  </si>
  <si>
    <t>371483</t>
  </si>
  <si>
    <t>371515</t>
  </si>
  <si>
    <t>Chave fusível base ´C´ para 15 kV/100 A, com capacidade de ruptura até 10 kA, com fusível</t>
  </si>
  <si>
    <t>371516</t>
  </si>
  <si>
    <t>Chave fusível base ´C´ para 15 kV/200 A, com capacidade de ruptura até 10 kA, com fusível</t>
  </si>
  <si>
    <t>371517</t>
  </si>
  <si>
    <t>Estaca pré-moldada de concreto até 20 t</t>
  </si>
  <si>
    <t>Estaca pré-moldada de concreto até 30 t</t>
  </si>
  <si>
    <t>Estaca pré-moldada de concreto até 40 t</t>
  </si>
  <si>
    <t>Ducha cromada simples</t>
  </si>
  <si>
    <t>Armário, para lavatório, de embutir plástico</t>
  </si>
  <si>
    <t>Torneira volante tipo alavanca</t>
  </si>
  <si>
    <t>381206</t>
  </si>
  <si>
    <t>Estaca pré-moldada de concreto até 50 t</t>
  </si>
  <si>
    <t>Estaca pré-moldada de concreto até 60 t</t>
  </si>
  <si>
    <t>Taxa de mobilização para estaca escavada (serviço auxiliar)</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</si>
  <si>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</si>
  <si>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</si>
  <si>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</si>
  <si>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</si>
  <si>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escavada mecanicamente, diâmetro de 45 cm até 60 t</t>
  </si>
  <si>
    <t>Estaca escavada mecanicamente, diâmetro de 50 cm até 80 t</t>
  </si>
  <si>
    <t>Taxa de mobilização para estaca tipo Strauss (serviço auxiliar)</t>
  </si>
  <si>
    <t>Estaca tipo Strauss, diâmetro de 25 cm até 20 t</t>
  </si>
  <si>
    <t>Estaca tipo Strauss, diâmetro de 32 cm até 30 t</t>
  </si>
  <si>
    <t>Estaca tipo Strauss, diâmetro de 38 cm até 40 t</t>
  </si>
  <si>
    <t>Estaca tipo Strauss, diâmetro de 42 cm até 50 t</t>
  </si>
  <si>
    <t>Estaca tipo Strauss, diâmetro de 45 cm até 70 t</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</si>
  <si>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</si>
  <si>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</si>
  <si>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</si>
  <si>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</si>
  <si>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</si>
  <si>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</si>
  <si>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</si>
  <si>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</si>
  <si>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Abertura de fuste mecanizado diâmetro de 50 cm</t>
  </si>
  <si>
    <t>Abertura de fuste mecanizado diâmetro de 60 cm</t>
  </si>
  <si>
    <t>Abertura de fuste mecanizado diâmetro de 80 cm</t>
  </si>
  <si>
    <t>Abertura de fuste manual diâmetro de 80 cm</t>
  </si>
  <si>
    <t>Abertura de fuste manual diâmetro de 100 cm</t>
  </si>
  <si>
    <t>Abertura de fuste manual diâmetro de 120 cm</t>
  </si>
  <si>
    <t>Alargamento de base a céu aberto</t>
  </si>
  <si>
    <t>Estaca tipo hélice contínua, diâmetro de 35 cm em solo</t>
  </si>
  <si>
    <t>Estaca tipo hélice contínua, diâmetro de 60 cm em solo</t>
  </si>
  <si>
    <t>Estaca tipo hélice contínua, diâmetro de 30 cm em solo</t>
  </si>
  <si>
    <t>Estaca tipo hélice contínua, diâmetro de 25 cm em solo</t>
  </si>
  <si>
    <t>Estaca tipo hélice contínua, diâmetro de 40 cm em solo</t>
  </si>
  <si>
    <t>Estaca tipo hélice contínua, diâmetro de 100 cm em solo</t>
  </si>
  <si>
    <t>Laje pré-fabricada mista vigota treliçada/lajota, beta 12 cm</t>
  </si>
  <si>
    <t>Alvenaria de elevação de 1/4 tijolo laminado</t>
  </si>
  <si>
    <t>Alvenaria de elevação de 1/2 tijolo laminado</t>
  </si>
  <si>
    <t>Alvenaria de elevação de 1 tijolo laminado</t>
  </si>
  <si>
    <t>Alvenaria de elevação em bloco de concreto estrutural, uso aparente, de 14 cm - 6 MPa</t>
  </si>
  <si>
    <t>Alvenaria de elevação em bloco de concreto estrutural, uso aparente, de 19 cm - 6 MPa</t>
  </si>
  <si>
    <t>Barra de apoio reta, para pessoas com mobilidade reduzida, em tubo de aço inoxidável de 1 1/2´ x 800 mm</t>
  </si>
  <si>
    <t>240317</t>
  </si>
  <si>
    <t>Barra de apoio reta, para pessoas com mobilidade reduzida, em tubo de aço inoxidável de 1 1/2´ x 900 mm</t>
  </si>
  <si>
    <t>240318</t>
  </si>
  <si>
    <t>Barra de apoio em ângulo de 90°, para pessoas com mobilidade reduzida, em tubo de aço inoxidável de 1 1/2´ x 800 x 800 mm</t>
  </si>
  <si>
    <t>240321</t>
  </si>
  <si>
    <t>Tela de proteção em malha ondulada de 1´, fio 10 (BWG), com requadro</t>
  </si>
  <si>
    <t>240328</t>
  </si>
  <si>
    <t>Barra de apoio, para pessoas com mobilidade reduzida, em tubo de aço inoxidável de 1 1/2´</t>
  </si>
  <si>
    <t>240329</t>
  </si>
  <si>
    <t>Rodapé técnico duplo com tampa, 2 x 40 x 60 mm</t>
  </si>
  <si>
    <t>Curva vertical externa de 90° dupla com tampa, 2 x 40 x 60 mm</t>
  </si>
  <si>
    <t>Caixa para duas tomadas tipo universal para rodapé técnico, 2 x 40 x 60 mm</t>
  </si>
  <si>
    <t>Terminal duplo para rodapé técnico, 2 x 40 x 60 mm</t>
  </si>
  <si>
    <t>Eletroduto de PVC corrugado flexível leve, diâmetro externo de 16 mm</t>
  </si>
  <si>
    <t>Eletroduto de PVC corrugado flexível leve, diâmetro externo de 20 mm</t>
  </si>
  <si>
    <t>Prefeito Municipal</t>
  </si>
  <si>
    <t>Cabo de cobre de 240,0 mm², isolamento 750 V - isolação em PVC 70°C</t>
  </si>
  <si>
    <t>Cabo de cobre de 300,0 mm², isolamento 750 V - isolação em PVC 70°C</t>
  </si>
  <si>
    <t>Cabo de cobre de 2,5 mm², isolamento 750 V - isolação em PVC 70°C</t>
  </si>
  <si>
    <t>Cabo de cobre de 4,0 mm², isolamento 750 V - isolação em PVC 70°C</t>
  </si>
  <si>
    <t>Cabo de cobre de 400,0 mm², isolamento 750 V - isolação em PVC 70°C</t>
  </si>
  <si>
    <t>Cabo de cobre de 500,0 mm², isolamento 750 V - isolação em PVC 70°C</t>
  </si>
  <si>
    <t>Cabo de cobre de 4,0 mm², isolamento 0,6/1 kV - isolação em PVC 70°C</t>
  </si>
  <si>
    <t>Cabo de cobre de 6,0 mm², isolamento 0,6/1 kV - isolação em PVC 70°C</t>
  </si>
  <si>
    <t>Cabo de cobre de 10,0 mm², isolamento 0,6/1 kV - isolação em PVC 70°C</t>
  </si>
  <si>
    <t>Cabo de cobre de 16,0 mm², isolamento 0,6/1 kV - isolação em PVC 70°C</t>
  </si>
  <si>
    <t>Cabo de cobre de 25,0 mm², isolamento 0,6/1 kV - isolação em PVC 70°C</t>
  </si>
  <si>
    <t>Cabo de cobre de 35,0 mm², isolamento 0,6/1 kV - isolação em PVC 70°C</t>
  </si>
  <si>
    <t>Cabo de cobre de 50,0 mm², isolamento 0,6/1 kV - isolação em PVC 70°C</t>
  </si>
  <si>
    <t>Cabo de cobre de 70,0 mm², isolamento 0,6/1 kV - isolação em PVC 70°C</t>
  </si>
  <si>
    <t>Cabo de cobre de 95,0 mm², isolamento 0,6/1 kV - isolação em PVC 70°C</t>
  </si>
  <si>
    <t>Cabo de cobre de 120,0 mm², isolamento 0,6/1 kV - isolação em PVC 70°C</t>
  </si>
  <si>
    <t>Cabo de cobre de 150,0 mm², isolamento 0,6/1 kV - isolação em PVC 70°C</t>
  </si>
  <si>
    <t>Cabo de cobre de 185,0 mm², isolamento 0,6/1 kV - isolação em PVC 70°C</t>
  </si>
  <si>
    <t>Cabo de cobre de 240,0 mm², isolamento 0,6/1 kV - isolação em PVC 70°C</t>
  </si>
  <si>
    <t>Cabo de cobre de 300,0 mm², isolamento 0,6/1 kV - isolação em PVC 70°C</t>
  </si>
  <si>
    <t>Cabo de cobre de 1,5 mm², isolamento 0,6/1 kV - isolação em PVC 70°C</t>
  </si>
  <si>
    <t>Cabo de cobre de 2,5 mm², isolamento 0,6/1 kV - isolação em PVC 70°C</t>
  </si>
  <si>
    <t>Cabo de cobre de 400,0 mm², isolamento 0,6/1 kV - isolação em PVC 70°C</t>
  </si>
  <si>
    <t>Cabo de cobre de 500,0 mm², isolamento 0,6/1 kV - isolação em PVC 70°C</t>
  </si>
  <si>
    <t>Cabo de cobre nu, têmpera mole, classe 2, de 10,0 mm²</t>
  </si>
  <si>
    <t>Cabo de cobre nu, têmpera mole, classe 2, de 16,0 mm²</t>
  </si>
  <si>
    <t>Cabo de cobre nu, têmpera mole, classe 2, de 25,0 mm²</t>
  </si>
  <si>
    <t>Cabo de cobre nu, têmpera mole, classe 2, de 35,0 mm²</t>
  </si>
  <si>
    <t>Estrutura madeira tesourada para telha de barro - vãos de 7,01 a 10,00 m</t>
  </si>
  <si>
    <t>Estrutura madeira tesourada para telha de barro - vãos de 10,01 a 13,00 m</t>
  </si>
  <si>
    <t>Estrutura madeira tesourada para telha de barro - vãos de 13,01 a 18,00 m</t>
  </si>
  <si>
    <t>Estrutura madeira tesourada para telha perfil ondulado - vãos até 7,00 m</t>
  </si>
  <si>
    <t>Estrutura pontaletada para telhas de barro</t>
  </si>
  <si>
    <t>Estrutura pontaletada para telhas onduladas</t>
  </si>
  <si>
    <t>Estrutura em terças para telhas perfil trapezoidal</t>
  </si>
  <si>
    <t>Fornecimento e montagem de estrutura em aço patinável, sem pintura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</si>
  <si>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</si>
  <si>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</si>
  <si>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</si>
  <si>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</si>
  <si>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</si>
  <si>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</si>
  <si>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tipo plan</t>
  </si>
  <si>
    <t>Embocamento de beiral em telhas de barro</t>
  </si>
  <si>
    <t>160223</t>
  </si>
  <si>
    <t>Cumeeira de barro emboçado tipos: romana, italiana, francesa e paulistinha</t>
  </si>
  <si>
    <t>160225</t>
  </si>
  <si>
    <t>Cumeeira de barro emboçado tipo plan</t>
  </si>
  <si>
    <t>160227</t>
  </si>
  <si>
    <t>Espigão de barro emboçado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</si>
  <si>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</si>
  <si>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</si>
  <si>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</si>
  <si>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</si>
  <si>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</si>
  <si>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 ondulada de PVC rígido translúcida com espessura de 1,0 mm</t>
  </si>
  <si>
    <t>Telha ondulada de PVC rígido opaca com espessura de 1,0 mm</t>
  </si>
  <si>
    <t>Cumeeira para telha ondulada de PVC rígido translúcida</t>
  </si>
  <si>
    <t>Cumeeira para telha ondulada de PVC rígido opaca</t>
  </si>
  <si>
    <t>Telhas de vidro para iluminação tipo francesa</t>
  </si>
  <si>
    <t>Telhas de vidro para iluminação tipo colonial/paulistinha</t>
  </si>
  <si>
    <t>Domo de acrílico fixado em perfis de alumínio</t>
  </si>
  <si>
    <t>Cobertura curva em chapa de policarbonato alveolar de 6 mm</t>
  </si>
  <si>
    <t>Cobertura plana em chapa de policarbonato alveolar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</si>
  <si>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</si>
  <si>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</si>
  <si>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</si>
  <si>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</si>
  <si>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</si>
  <si>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163340</t>
  </si>
  <si>
    <t>110309</t>
  </si>
  <si>
    <t>110402</t>
  </si>
  <si>
    <t>110404</t>
  </si>
  <si>
    <t>110406</t>
  </si>
  <si>
    <t>110501</t>
  </si>
  <si>
    <t>110503</t>
  </si>
  <si>
    <t>110504</t>
  </si>
  <si>
    <t>Argamassa graute</t>
  </si>
  <si>
    <t>110506</t>
  </si>
  <si>
    <t>111602</t>
  </si>
  <si>
    <t>Lançamento, espalhamento e adensamento de concreto ou massa em lastro e/ou enchimento (serviço auxiliar)</t>
  </si>
  <si>
    <t>111604</t>
  </si>
  <si>
    <t>Lançamento e adensamento de concreto ou massa em fundação (serviço auxiliar)</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</si>
  <si>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</si>
  <si>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</si>
  <si>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</si>
  <si>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</si>
  <si>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</si>
  <si>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 20 MPa</t>
  </si>
  <si>
    <t>Piso em placas pré-moldadas de concreto rejuntado com grama</t>
  </si>
  <si>
    <t>Soleira em concreto simples</t>
  </si>
  <si>
    <t>110113</t>
  </si>
  <si>
    <t>110116</t>
  </si>
  <si>
    <t>110117</t>
  </si>
  <si>
    <t>110119</t>
  </si>
  <si>
    <t>Concreto usinado, fck = 40,0 MPa</t>
  </si>
  <si>
    <t>110126</t>
  </si>
  <si>
    <t>110129</t>
  </si>
  <si>
    <t>110131</t>
  </si>
  <si>
    <t>110132</t>
  </si>
  <si>
    <t>110135</t>
  </si>
  <si>
    <t>110151</t>
  </si>
  <si>
    <t>110162</t>
  </si>
  <si>
    <t>110163</t>
  </si>
  <si>
    <t>110202</t>
  </si>
  <si>
    <t>110204</t>
  </si>
  <si>
    <t>110206</t>
  </si>
  <si>
    <t>Cabo de cobre nu, têmpera mole, classe 2, de 185,0 mm²</t>
  </si>
  <si>
    <t>Cabo de cobre nu, têmpera mole, classe 2, de 240,0 mm²</t>
  </si>
  <si>
    <t>Cabo de cobre de 3x25,0 mm², tensão de isolamento 8,7/15 kV - isolação para 90°C</t>
  </si>
  <si>
    <t>Cabo de cobre de 3x35,0 mm², tensão de isolamento 8,7/15 kV - isolação para 90°C</t>
  </si>
  <si>
    <t>Cabo de cobre de 70,0 mm², tensão de isolamento 8,7/15 kV - isolação para 90°C</t>
  </si>
  <si>
    <t>Cabo de cobre de 120,0 mm², tensão de isolamento 8,7/15 kV - isolação para 90°C</t>
  </si>
  <si>
    <t>Cabo de cobre de 185,0 mm², tensão de isolamento 8,7/15 kV - isolação para 90°C</t>
  </si>
  <si>
    <t>Cabo de cobre de 25,0 mm², tensão de isolamento 8,7/15 kV - isolação para 90°C</t>
  </si>
  <si>
    <t>Cabo de cobre de 35,0 mm², tensão de isolamento 8,7/15 kV - isolação para 90°C</t>
  </si>
  <si>
    <t>Cabo coaxial tipo RG 59</t>
  </si>
  <si>
    <t>Cabo coaxial tipo RGC 59</t>
  </si>
  <si>
    <t>Recolocação de condutor aparente com diâmetro externo de até 6,5 mm</t>
  </si>
  <si>
    <t>Conector prensa-cabo de 3/4´</t>
  </si>
  <si>
    <t>Recolocação de condutor aparente com diâmetro externo acima de 6,5 mm</t>
  </si>
  <si>
    <t>Caixa de ferro estâmpada 4´ x 2´</t>
  </si>
  <si>
    <t>Caixa de ferro estâmpada 4´ x 4´</t>
  </si>
  <si>
    <t>Caixa de ferro estâmpada sextavada 3´ x 3´</t>
  </si>
  <si>
    <t>Caixa de ferro estâmpada octogonal fundo móvel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</si>
  <si>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</si>
  <si>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</si>
  <si>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</si>
  <si>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</si>
  <si>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</si>
  <si>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</si>
  <si>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de passagem em poliamida, 234 x 174 x 90 mm</t>
  </si>
  <si>
    <t>Caixa de passagem em poliamida, 460 x 380 x 120 mm</t>
  </si>
  <si>
    <t>Tomada universal 2P+T, 15 A - 125/250 V, com placa</t>
  </si>
  <si>
    <t>Tomada universal 2P - 10A/250 V, com placa</t>
  </si>
  <si>
    <t>Tomada 3P, 20 A - 125/250 V, com placa</t>
  </si>
  <si>
    <t>Tomada para telefone 4P - padrão TELEBRÁS, com placa</t>
  </si>
  <si>
    <t>Tomada RJ 11 para telefone, sem placa</t>
  </si>
  <si>
    <t>Tomada dupla universal 2x2P, 10 A/250 V, com placa</t>
  </si>
  <si>
    <t>Tomada 3P+T de 63 A, blindada industrial de embutir</t>
  </si>
  <si>
    <t>Tomada 3P+T de 32 A, blindada industrial de sobrepor negativa</t>
  </si>
  <si>
    <t>Tomada de piso 3 pólos e 1 terra, com suporte e tampa</t>
  </si>
  <si>
    <t>Tomada de canaleta/perfilado universal 2P+T, com caixa e tampa</t>
  </si>
  <si>
    <t>Tomada dupla de piso universal 2x2P, com tampa</t>
  </si>
  <si>
    <t>Tomada dupla de piso para telefone 4P, padrão TELEBRÁS, com tampa</t>
  </si>
  <si>
    <t>Tomada NEMA 5  2P+T, 15 A - 125 V/250 V, sem placa</t>
  </si>
  <si>
    <t>Interruptor com 1 tecla simples e placa</t>
  </si>
  <si>
    <t>Interruptor com 2 teclas simples e placa</t>
  </si>
  <si>
    <t>Interruptor com 3 teclas simples e placa</t>
  </si>
  <si>
    <t>Interruptor com 1 tecla paralelo e placa</t>
  </si>
  <si>
    <t>Lambril em madeira macho/fêmea tarugado, exceto pinus</t>
  </si>
  <si>
    <t>Raspagem com calafetação e aplicação de cera</t>
  </si>
  <si>
    <t>210113</t>
  </si>
  <si>
    <t>Revestimento em borracha sintética preta de 7,0 mm - argamassado</t>
  </si>
  <si>
    <t>Rodapé de cordão de poliamida</t>
  </si>
  <si>
    <t>Recolocação de piso sintético com cola</t>
  </si>
  <si>
    <t>Recolocação de piso sintético argamassado</t>
  </si>
  <si>
    <t>Recolocação de rodapé e cordões sintéticos</t>
  </si>
  <si>
    <t>Fita antiderrapante com largura de 5 cm</t>
  </si>
  <si>
    <t>Forro em tábuas aparelhadas macho e fêmea de pinus tarugado</t>
  </si>
  <si>
    <t>Forro xadrez em ripas de peroba tarugado</t>
  </si>
  <si>
    <t>Testeira em tábua aparelhada, com largura de até 20 cm</t>
  </si>
  <si>
    <t>Beiral em tábua de peroba macho e fêmea com tarugamento</t>
  </si>
  <si>
    <t>Beiral em tábua de peroba macho e fêmea</t>
  </si>
  <si>
    <t>Forro em placa de gesso liso fixo</t>
  </si>
  <si>
    <t>Forro em painéis de gesso acartonado, com espessura de 12,5 mm, fixo</t>
  </si>
  <si>
    <t>Forro em poliestireno expandido com textura acrílica, espessura de 20 mm</t>
  </si>
  <si>
    <t>Forro em fibra mineral revestido em látex</t>
  </si>
  <si>
    <t>Forro em lâmina de PVC</t>
  </si>
  <si>
    <t>Placa em fibra de vidro revestida em PVC</t>
  </si>
  <si>
    <t>Recolocação de forros fixados</t>
  </si>
  <si>
    <t>Recolocação de forros apoiados ou encaixados</t>
  </si>
  <si>
    <t>Moldura de gesso simples, largura até 6,0 cm</t>
  </si>
  <si>
    <t>Caixilho de madeira fixo</t>
  </si>
  <si>
    <t>Caixilho em madeira maximar</t>
  </si>
  <si>
    <t>Acréscimo de bandeira - porta macho e fêmea com batente de madeira</t>
  </si>
  <si>
    <t>Porta macho e fêmea com batente madeira - 72 x 210 cm</t>
  </si>
  <si>
    <t>Porta macho e fêmea com batente madeira - 82 x 210 cm</t>
  </si>
  <si>
    <t>Porta macho e fêmea com batente madeira - 92 x 210 cm</t>
  </si>
  <si>
    <t>Porta macho e fêmea com batente madeira - 124 x 210 cm</t>
  </si>
  <si>
    <t>Acréscimo de bandeira - porta macho e fêmea com batente metálico</t>
  </si>
  <si>
    <t>Faixa/batedor de proteção em madeira aparelhada natural 10 x 2,5 cm</t>
  </si>
  <si>
    <t>Painel em compensado naval de pinus, espessura de 25 mm</t>
  </si>
  <si>
    <t>Porta lisa com balcão, batente de madeira, completa - 82 x 210 cm</t>
  </si>
  <si>
    <t>Lousa em laminado melamínico, branco - linha comercial</t>
  </si>
  <si>
    <t>Recolocação de batentes de madeira</t>
  </si>
  <si>
    <t>Recolocação de folhas de porta ou janela</t>
  </si>
  <si>
    <t>Recolocação de guarnição ou molduras</t>
  </si>
  <si>
    <t>Batente de madeira para porta</t>
  </si>
  <si>
    <t>Guarnição de madeira</t>
  </si>
  <si>
    <t>Porta lisa com batente metálico - 124 x 210 cm</t>
  </si>
  <si>
    <t>Porta lisa com batente metálico - 144 x 210 cm</t>
  </si>
  <si>
    <t>Porta lisa com batente metálico - 82 x 160 cm</t>
  </si>
  <si>
    <t>Porta lisa com batente metálico - 62 x 100 cm</t>
  </si>
  <si>
    <t>Quadro distribuição de luz e força de embutir (IP 40, chapa N° 16 msg) de 750 x 420 x 130 mm - até 30 disjuntores - sem componentes</t>
  </si>
  <si>
    <t>370310</t>
  </si>
  <si>
    <t>Quadro distribuição de luz e força de embutir (IP 40, chapa N° 16 msg) de 950 x 420 x 130 mm - até 42 disjuntores - sem componentes</t>
  </si>
  <si>
    <t>370312</t>
  </si>
  <si>
    <t>Quadro distribuição de luz e força de embutir (IP 40, chapa N° 16 msg) de 1200 x 420 x 130 mm - até 60 disjuntores - sem componentes</t>
  </si>
  <si>
    <t>370402</t>
  </si>
  <si>
    <t>Quadro de comando completo para conjunto motor-bomba submersível de poço profundo acima de 15 HP até 50 HP, 440 V</t>
  </si>
  <si>
    <t>370601</t>
  </si>
  <si>
    <t>Painel monobloco autoportante em chapa de aço de 2,0 mm de espessura, com proteção mínima IP 54 - sem componentes</t>
  </si>
  <si>
    <t>371001</t>
  </si>
  <si>
    <t>371102</t>
  </si>
  <si>
    <t>371104</t>
  </si>
  <si>
    <t>371106</t>
  </si>
  <si>
    <t>371108</t>
  </si>
  <si>
    <t>371110</t>
  </si>
  <si>
    <t>371112</t>
  </si>
  <si>
    <t>371113</t>
  </si>
  <si>
    <t>Condulete metálico de 4´</t>
  </si>
  <si>
    <t>Caixa em PVC de 4´ x 2´</t>
  </si>
  <si>
    <t>Caixa em PVC de 4´ x 4´</t>
  </si>
  <si>
    <t>Caixa em PVC sextavada de 3´ x 3´</t>
  </si>
  <si>
    <t>Caixa em PVC octogonal de 4´ x 4´</t>
  </si>
  <si>
    <t>Contator de potência 45 A - 2na+2nf</t>
  </si>
  <si>
    <t>Contator de potência 9 A - 2na+2nf</t>
  </si>
  <si>
    <t>Contator de potência 12 A - 1na+1nf</t>
  </si>
  <si>
    <t>Teste de vazão de poço profundo com compressor de ar</t>
  </si>
  <si>
    <t>Perfilagem ótica</t>
  </si>
  <si>
    <t>Perfilagem elétrica</t>
  </si>
  <si>
    <t>Limpeza de armadura com escova de aço</t>
  </si>
  <si>
    <t>Tratamento de armadura com produto anticorrosivo a base de zinco</t>
  </si>
  <si>
    <t>Corte de concreto deteriorado inclusive remoção dos detritos</t>
  </si>
  <si>
    <t>Taxa de mobilização para execução de serviço de perfuração em concreto</t>
  </si>
  <si>
    <t>Furação de 16 x 150 mm em concreto armado, inclusive colagem da armadura</t>
  </si>
  <si>
    <t>Furação de 20 x 150 mm em concreto armado, inclusive colagem da armadura</t>
  </si>
  <si>
    <t>Furação de 2´ em concreto armado</t>
  </si>
  <si>
    <t>Furação de 4´ em concreto armado</t>
  </si>
  <si>
    <t>Furação de 6´ em concreto armado</t>
  </si>
  <si>
    <t>Furação de 8´ em concreto armado</t>
  </si>
  <si>
    <t>Corte vertical em concreto armado, espessura de 15 cm</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</si>
  <si>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</si>
  <si>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</si>
  <si>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</si>
  <si>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</si>
  <si>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piso em pedra, granito ou mármore</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</si>
  <si>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</si>
  <si>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</si>
  <si>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</si>
  <si>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</si>
  <si>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</si>
  <si>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</si>
  <si>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</si>
  <si>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</si>
  <si>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</si>
  <si>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piso em material sintético assentado a cola</t>
  </si>
  <si>
    <t>Retirada de degrau em material sintético assentado a cola</t>
  </si>
  <si>
    <t>Retirada de rodapé inclusive cordão em material sintético</t>
  </si>
  <si>
    <t>Retirada de forro qualquer em placas ou tiras fixadas</t>
  </si>
  <si>
    <t>Retirada de forro qualquer em placas ou tiras apoiadas</t>
  </si>
  <si>
    <t>Retirada de sistema de fixação/tarugamento de forro</t>
  </si>
  <si>
    <t>Retirada de folha de esquadria em madeira</t>
  </si>
  <si>
    <t>Rejuntamento de piso cerâmico extrudado antiácido de 9 mm, com argamassa industrializada à base resina furânica, juntas acima de 3 até 6 mm</t>
  </si>
  <si>
    <t>180721</t>
  </si>
  <si>
    <t>Testeira para arremate de degrau vinílico, espessura de 2,0 mm, com impermeabilizante acrílico</t>
  </si>
  <si>
    <t>211114</t>
  </si>
  <si>
    <t>Tubo de concreto classe EA-2, DN= 700 mm</t>
  </si>
  <si>
    <t>Tubo de concreto classe EA-2, DN= 800 mm</t>
  </si>
  <si>
    <t>Tubo de concreto classe EA-2, DN= 900 mm</t>
  </si>
  <si>
    <t>Tubo de concreto classe EA-2, DN= 1000 mm</t>
  </si>
  <si>
    <t>Tubo de concreto classe EA-2, DN= 1200 mm</t>
  </si>
  <si>
    <t>Tubo de concreto classe EA-3, DN= 400 mm</t>
  </si>
  <si>
    <t>Tubo de concreto classe EA-3, DN= 500 mm</t>
  </si>
  <si>
    <t>Tubo de concreto classe EA-3, DN= 600 mm</t>
  </si>
  <si>
    <t>Revestimento em placa cerâmica esmaltada para paredes internas, azulejo de 20 x 20 cm, assentado com argamassa mista</t>
  </si>
  <si>
    <t>181104</t>
  </si>
  <si>
    <t>Testeira para arremate de degrau vinílico, espessura de 3,2 mm, com impermeabilizante acrílico</t>
  </si>
  <si>
    <t>212002</t>
  </si>
  <si>
    <t>212004</t>
  </si>
  <si>
    <t>212005</t>
  </si>
  <si>
    <t>Recolocação de piso elevado telescópico metálico, inclusive estrutura de sustentação</t>
  </si>
  <si>
    <t>212006</t>
  </si>
  <si>
    <t>Furação de piso elevado telescópico em chapa de aço</t>
  </si>
  <si>
    <t>212010</t>
  </si>
  <si>
    <t>212030</t>
  </si>
  <si>
    <t>220101</t>
  </si>
  <si>
    <t>220102</t>
  </si>
  <si>
    <t>220108</t>
  </si>
  <si>
    <t>220121</t>
  </si>
  <si>
    <t>220122</t>
  </si>
  <si>
    <t>220124</t>
  </si>
  <si>
    <t>220201</t>
  </si>
  <si>
    <t>220203</t>
  </si>
  <si>
    <t>220205</t>
  </si>
  <si>
    <t>Forro em painéis de gesso acartonado acabamento liso com pintura vinílica - 625 x 1250 mm, espessura de 8 mm, removível</t>
  </si>
  <si>
    <t>220301</t>
  </si>
  <si>
    <t>220302</t>
  </si>
  <si>
    <t>Interruptor com 1 tecla simples conjugado com 1 tomada universal 2P -10 A/250 V - com placa</t>
  </si>
  <si>
    <t>400531</t>
  </si>
  <si>
    <t>Interruptor com 2 teclas simples conjugado com 1 tomada universal 2P -10 A/250 V - com placa</t>
  </si>
  <si>
    <t>400532</t>
  </si>
  <si>
    <t>Pulsador 2 A-250 V para minuteria com placa</t>
  </si>
  <si>
    <t>400533</t>
  </si>
  <si>
    <t>Variador de luminosidade rotativo até 1000 W, 127/220 V, com placa</t>
  </si>
  <si>
    <t>400602</t>
  </si>
  <si>
    <t>400604</t>
  </si>
  <si>
    <t>400606</t>
  </si>
  <si>
    <t>400608</t>
  </si>
  <si>
    <t>400610</t>
  </si>
  <si>
    <t>400612</t>
  </si>
  <si>
    <t>400614</t>
  </si>
  <si>
    <t>400616</t>
  </si>
  <si>
    <t>400617</t>
  </si>
  <si>
    <t>400650</t>
  </si>
  <si>
    <t>Condulete em PVC com tampa de 3/4´</t>
  </si>
  <si>
    <t>400651</t>
  </si>
  <si>
    <t>Condulete em PVC com tampa de 1´</t>
  </si>
  <si>
    <t>400701</t>
  </si>
  <si>
    <t>400702</t>
  </si>
  <si>
    <t>400703</t>
  </si>
  <si>
    <t>400704</t>
  </si>
  <si>
    <t>401001</t>
  </si>
  <si>
    <t>401002</t>
  </si>
  <si>
    <t>401003</t>
  </si>
  <si>
    <t>401004</t>
  </si>
  <si>
    <t>401005</t>
  </si>
  <si>
    <t>401006</t>
  </si>
  <si>
    <t>401007</t>
  </si>
  <si>
    <t>401008</t>
  </si>
  <si>
    <t>401009</t>
  </si>
  <si>
    <t>401010</t>
  </si>
  <si>
    <t>401012</t>
  </si>
  <si>
    <t>401013</t>
  </si>
  <si>
    <t>401050</t>
  </si>
  <si>
    <t>401051</t>
  </si>
  <si>
    <t>401052</t>
  </si>
  <si>
    <t>401101</t>
  </si>
  <si>
    <t>401102</t>
  </si>
  <si>
    <t>401103</t>
  </si>
  <si>
    <t>401105</t>
  </si>
  <si>
    <t>401106</t>
  </si>
  <si>
    <t>401107</t>
  </si>
  <si>
    <t>Relé supervisor trifásico contra falta de fase, inversão de fase e mínima tensão</t>
  </si>
  <si>
    <t>401108</t>
  </si>
  <si>
    <t>401111</t>
  </si>
  <si>
    <t>Forro modular removível em PVC - 618 x 1243 mm</t>
  </si>
  <si>
    <t>220305</t>
  </si>
  <si>
    <t>220307</t>
  </si>
  <si>
    <t>222001</t>
  </si>
  <si>
    <t>222002</t>
  </si>
  <si>
    <t>222004</t>
  </si>
  <si>
    <t>222005</t>
  </si>
  <si>
    <t>222009</t>
  </si>
  <si>
    <t>Vidro temperado incolor 8 mm</t>
  </si>
  <si>
    <t>Vidro temperado incolor de 10 mm</t>
  </si>
  <si>
    <t>Vidro temperado cinza ou bronze 6 mm</t>
  </si>
  <si>
    <t>Vidro temperado cinza ou bronze 8 mm</t>
  </si>
  <si>
    <t>Vidro temperado cinza ou bronze 10 mm</t>
  </si>
  <si>
    <t>Vidro temperado serigrafado incolor 8 mm</t>
  </si>
  <si>
    <t>Espelho comum de 3 mm com moldura em alumínio</t>
  </si>
  <si>
    <t>Demolição manual de forro em estuque, inclusive sistema de fixação/tarugamento</t>
  </si>
  <si>
    <t>030804</t>
  </si>
  <si>
    <t>Demolição manual de forro qualquer, inclusive sistema de fixação/tarugamento</t>
  </si>
  <si>
    <t>030806</t>
  </si>
  <si>
    <t>030902</t>
  </si>
  <si>
    <t>030904</t>
  </si>
  <si>
    <t>Demolição manual de argamassa regularizante, isolante ou protetora e papel kraft</t>
  </si>
  <si>
    <t>030906</t>
  </si>
  <si>
    <t>031002</t>
  </si>
  <si>
    <t>031004</t>
  </si>
  <si>
    <t>031006</t>
  </si>
  <si>
    <t>031008</t>
  </si>
  <si>
    <t>Remoção de pintura em superfícies de madeira e/ou metálicas com produtos químicos</t>
  </si>
  <si>
    <t>031010</t>
  </si>
  <si>
    <t>Remoção de pintura em superfícies de madeira e/ou metálicas com lixamento</t>
  </si>
  <si>
    <t>031012</t>
  </si>
  <si>
    <t>031014</t>
  </si>
  <si>
    <t>040102</t>
  </si>
  <si>
    <t>040104</t>
  </si>
  <si>
    <t>Retirada de divisória em placa de madeira ou fibrocimento com montantes metálicos</t>
  </si>
  <si>
    <t>040106</t>
  </si>
  <si>
    <t>Retirada de divisória em placa de concreto, granito, granilite ou mármore</t>
  </si>
  <si>
    <t>040108</t>
  </si>
  <si>
    <t>040109</t>
  </si>
  <si>
    <t>Desmonte (levantamento) mecanizado de pavimento em paralelepípedo ou lajota de concreto, inclusive carregamento, transporte até 1,0 quilômetro e descarregamento</t>
  </si>
  <si>
    <t>030606</t>
  </si>
  <si>
    <t>Desmonte (levantamento) mecanizado de pavimento em paralelepípedo ou lajota de concreto, inclusive açomodação do material</t>
  </si>
  <si>
    <t>Retirada de aparelho sanitário incluindo acessórios</t>
  </si>
  <si>
    <t>Soquete convencional para lâmpada fluorescente</t>
  </si>
  <si>
    <t>Cruzeta reforçada em ferro galvanizado para fixação de duas luminárias</t>
  </si>
  <si>
    <t>Poste telecônico curvo em aço SAE 1010/1020 galvanizado a fogo, altura de 8,00 m</t>
  </si>
  <si>
    <t>Poste telecônico curvo em aço SAE 1010/1020 galvanizado a fogo, altura de 10,00 m</t>
  </si>
  <si>
    <t>Caixa em alumínio fundido à prova de tempo, 400 x 350 x 230 mm</t>
  </si>
  <si>
    <t>Caixa em alumínio fundido à prova de tempo, 150 x 150 x 150 mm</t>
  </si>
  <si>
    <t>Caixa em alumínio fundido à prova de tempo, 245 x 245 x 145 mm</t>
  </si>
  <si>
    <t>Caixa em alumínio fundido à prova de tempo, 445 x 350 x 230 mm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</si>
  <si>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</si>
  <si>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</si>
  <si>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</si>
  <si>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</si>
  <si>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</si>
  <si>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</si>
  <si>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</si>
  <si>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</si>
  <si>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</si>
  <si>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</si>
  <si>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</si>
  <si>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</si>
  <si>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</si>
  <si>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</si>
  <si>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</si>
  <si>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</si>
  <si>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</si>
  <si>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</si>
  <si>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</si>
  <si>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</si>
  <si>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</si>
  <si>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</si>
  <si>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</si>
  <si>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</si>
  <si>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</si>
  <si>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</si>
  <si>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</si>
  <si>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</si>
  <si>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Isolador galvanizado uso geral, simples com calha para telha ondulada</t>
  </si>
  <si>
    <t>Plantio de grama batatais em placas (praças e áreas abertas)</t>
  </si>
  <si>
    <t>Plantio de grama batatais em placas (jardins e canteiros)</t>
  </si>
  <si>
    <t>Forração com Lírio Amarelo, mínimo 18 mudas / m² - h= 0,50 m</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</si>
  <si>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</si>
  <si>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</si>
  <si>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</si>
  <si>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</si>
  <si>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</si>
  <si>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retenção tipo portinhola dupla em ferro fundido, DN= 16´</t>
  </si>
  <si>
    <t>Válvula de governo (retenção e alarme) em ferro fundido, DN= 4´</t>
  </si>
  <si>
    <t>Válvula de gaveta em ferro fundido com bolsa, DN= 100mm</t>
  </si>
  <si>
    <t>050806</t>
  </si>
  <si>
    <t>050808</t>
  </si>
  <si>
    <t>Transporte de entulho, para distâncias superiores ao 5° km até o 10° km</t>
  </si>
  <si>
    <t>050810</t>
  </si>
  <si>
    <t>Transporte de entulho, para distâncias superiores ao 10° km até o 15° km</t>
  </si>
  <si>
    <t>050812</t>
  </si>
  <si>
    <t>Válvula esfera em aço carbono fundido, passagem reduzida, classe 150 libras para vapor e classe 600 libras para água, óleo e gás, DN= 3/4´</t>
  </si>
  <si>
    <t>470712</t>
  </si>
  <si>
    <t>Válvula esfera em aço carbono fundido, passagem reduzida, classe 150 libras para vapor e classe 600 libras para água, óleo e gás, DN=1 1/2´</t>
  </si>
  <si>
    <t>470801</t>
  </si>
  <si>
    <t>Purgador termodinâmico de fluxo simples, em aço inoxidável fundido, pressão de 0,7 até 42 kg/cm², temperaturas até 425°C, DN= 1´</t>
  </si>
  <si>
    <t>470802</t>
  </si>
  <si>
    <t>Transporte de entulho, para distâncias superiores ao 15° km até o 20° km</t>
  </si>
  <si>
    <t>050814</t>
  </si>
  <si>
    <t>050822</t>
  </si>
  <si>
    <t>Carregamento mecanizado de entulho fragmentado, com caminhão à disposição dentro da obra, até o raio de 1,0 km (serviço auxiliar)</t>
  </si>
  <si>
    <t>051002</t>
  </si>
  <si>
    <t>051003</t>
  </si>
  <si>
    <t>051004</t>
  </si>
  <si>
    <t>Transporte de solo de 1ª e 2ª categoria por caminhão para distâncias superiores ao 2° km até o 3° km</t>
  </si>
  <si>
    <t>051005</t>
  </si>
  <si>
    <t>Transporte de solo brejoso por caminhão para distâncias superiores ao 2° km até o 3° km</t>
  </si>
  <si>
    <t>051006</t>
  </si>
  <si>
    <t>Transporte de solo de 1ª e 2ª categoria por caminhão para distâncias superiores ao 3° km até o 5° km</t>
  </si>
  <si>
    <t>Aterro mecanizado por compensação, solo de 1ª categoria em campo aberto, sem compactação do aterro</t>
  </si>
  <si>
    <t>080102</t>
  </si>
  <si>
    <t>080104</t>
  </si>
  <si>
    <t>150101</t>
  </si>
  <si>
    <t>150102</t>
  </si>
  <si>
    <t>150103</t>
  </si>
  <si>
    <t>150104</t>
  </si>
  <si>
    <t>150111</t>
  </si>
  <si>
    <t>150112</t>
  </si>
  <si>
    <t>150113</t>
  </si>
  <si>
    <t>150114</t>
  </si>
  <si>
    <t>150121</t>
  </si>
  <si>
    <t>150122</t>
  </si>
  <si>
    <t>150131</t>
  </si>
  <si>
    <t>Estrutura em terças para telhas de barro</t>
  </si>
  <si>
    <t>150132</t>
  </si>
  <si>
    <t>Estrutura em terças para telhas perfil e material qualquer, exceto barro</t>
  </si>
  <si>
    <t>150133</t>
  </si>
  <si>
    <t>150303</t>
  </si>
  <si>
    <t>Fornecimento e montagem de estrutura em aço ASTM-A36, sem pintura</t>
  </si>
  <si>
    <t>150311</t>
  </si>
  <si>
    <t>150552</t>
  </si>
  <si>
    <t>Placas, vigas e pilares em concreto armado, pré-moldado no local - fck= 35 MPa</t>
  </si>
  <si>
    <t>152002</t>
  </si>
  <si>
    <t>152004</t>
  </si>
  <si>
    <t>152006</t>
  </si>
  <si>
    <t>160201</t>
  </si>
  <si>
    <t>160202</t>
  </si>
  <si>
    <t>160203</t>
  </si>
  <si>
    <t>160206</t>
  </si>
  <si>
    <t>160212</t>
  </si>
  <si>
    <t>160301</t>
  </si>
  <si>
    <t>Telhamento em cimento reforçado com fio sintético CRFS - perfil ondulado de 6 mm</t>
  </si>
  <si>
    <t>160302</t>
  </si>
  <si>
    <t>Terminal modular (mufla) unipolar externo para cabo até 70 mm²/15 kV</t>
  </si>
  <si>
    <t>Terminal modular (mufla) unipolar interno para cabo até 70 mm²/15 kV</t>
  </si>
  <si>
    <t>Transformador de potência trifásico de 225 kVA, classe 15 kV, a óleo</t>
  </si>
  <si>
    <t>Transformador de potência trifásico de 75 kVA, classe 1,2 kV, a seco</t>
  </si>
  <si>
    <t>Transformador de potência trifásico de 150 kVA, classe 15 kV, a óleo</t>
  </si>
  <si>
    <t>Transformador de potência trifásico de 500 kVA, classe 15 kV, a seco</t>
  </si>
  <si>
    <t>Suporte de fixação em poste para 1 luminária retangular tipo pétala pequena</t>
  </si>
  <si>
    <t>411152</t>
  </si>
  <si>
    <t>Suporte de fixação em poste para 2 luminárias retangulares tipo pétala pequena</t>
  </si>
  <si>
    <t>411153</t>
  </si>
  <si>
    <t>Suporte de fixação em poste para 4 luminárias retangulares tipo pétala pequena</t>
  </si>
  <si>
    <t>411205</t>
  </si>
  <si>
    <t>Projetor retangular fechado, com alojamento para reator, para lâmpadas vapor mercúrio, metálico e sódio 250/400W</t>
  </si>
  <si>
    <t>411206</t>
  </si>
  <si>
    <t>Concreto usinado, fck = 25,0 MPa, para perfil extrudado</t>
  </si>
  <si>
    <t>Concreto usinado não estrutural mínimo 150 kg cim/m³</t>
  </si>
  <si>
    <t>Concreto usinado não estrutural mínimo 200 kg cim/m³</t>
  </si>
  <si>
    <t>Concreto usinado não estrutural mínimo 300 kg cim/m³</t>
  </si>
  <si>
    <t>Concreto preparado no local, fck = 20,0 MPa</t>
  </si>
  <si>
    <t>Concreto não estrutural executado no local mínimo 150 kg cim/m³</t>
  </si>
  <si>
    <t>Concreto não estrutural executado no local mínimo 200 kg cim/m³</t>
  </si>
  <si>
    <t>Concreto não estrutural executado no local mínimo 300 kg cim/m³</t>
  </si>
  <si>
    <t>Argamassa em solo e cimento a 5% em peso</t>
  </si>
  <si>
    <t>Argamassa graute expansiva autonivelante de alta resistência</t>
  </si>
  <si>
    <t>Concreto ciclópico</t>
  </si>
  <si>
    <t>Lastro de areia</t>
  </si>
  <si>
    <t>Lastro de pedra britada</t>
  </si>
  <si>
    <t>Lona plástica</t>
  </si>
  <si>
    <t>Enchimento de laje com concreto celular com densidade 1.200 kg/m³</t>
  </si>
  <si>
    <t>Enchimento de laje com tijolo cerâmicos furados</t>
  </si>
  <si>
    <t>Enchimento de nichos em geral, com material proveniente de entulho</t>
  </si>
  <si>
    <t>Cura química de concreto à base de película emulsionada</t>
  </si>
  <si>
    <t>Corte de junta de dilatação, com serra de disco diamantado para pisos</t>
  </si>
  <si>
    <t>Broca em concreto armado diâmetro de 20 cm - completa</t>
  </si>
  <si>
    <t>Broca em concreto armado diâmetro de 25 cm - completa</t>
  </si>
  <si>
    <t>Broca em concreto armado diâmetro de 30 cm - completa</t>
  </si>
  <si>
    <t>Taxa de mobilização para estaca pré-moldada (serviço auxiliar)</t>
  </si>
  <si>
    <t>Presilha em latão para cabos acima de 50 até 120 mm²</t>
  </si>
  <si>
    <t>Solda exotérmica tipo ´X´</t>
  </si>
  <si>
    <t>Solda exotérmica tipo cabo-superfície</t>
  </si>
  <si>
    <t>Solda exotérmica tipo cabo-haste</t>
  </si>
  <si>
    <t>Solda exotérmica tipo ´T´</t>
  </si>
  <si>
    <t>Solda exotérmica tipo ´RR´ cabo-barra</t>
  </si>
  <si>
    <t>Solda exotérmica tipo ´SS´ cabo-cabo</t>
  </si>
  <si>
    <t>Chuveiro frio em PVC, diâmetro de 10 cm</t>
  </si>
  <si>
    <t>Chuveiro, com válvula de acionamento, antivandalismo, DN= 3/4´</t>
  </si>
  <si>
    <t>Cruzeta de madeira de 2400 mm</t>
  </si>
  <si>
    <t>Cruzeta de madeira de 90 x 115 x 3500 mm</t>
  </si>
  <si>
    <t>Luva isolante de borracha, acima de 10 até 20 kV</t>
  </si>
  <si>
    <t>Luva isolante de borracha, acima de 20 até 30 kV</t>
  </si>
  <si>
    <t>Mão francesa de 700 mm</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</si>
  <si>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</si>
  <si>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</si>
  <si>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</si>
  <si>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</si>
  <si>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</si>
  <si>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</si>
  <si>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</si>
  <si>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Caixa inviolável para secundário do transformador</t>
  </si>
  <si>
    <t>Estrado de borracha de 100 x 100 x 3 cm, isolante até 68 kV</t>
  </si>
  <si>
    <t>Quadro Telesp / Telebrás de embutir de 200 x 200 x 120 mm</t>
  </si>
  <si>
    <t>Quadro Telesp / Telebrás de embutir de 400 x 400 x 120 mm</t>
  </si>
  <si>
    <t>Quadro Telesp / Telebrás de embutir de 600 x 600 x 120 mm</t>
  </si>
  <si>
    <t>Rodapé cerâmico esmaltado PEI-5 resistência química B, para áreas internas, assentado com argamassa mista</t>
  </si>
  <si>
    <t>180612</t>
  </si>
  <si>
    <t>Rodapé cerâmico esmaltado PEI-5 resistência química B, para áreas internas, assentado com argamassa colante industrializada</t>
  </si>
  <si>
    <t>180613</t>
  </si>
  <si>
    <t>Piso cerâmico esmaltado antiderrapante PEI-5 resistência química A, para áreas internas com saída para o exterior, assentado argamassa mista</t>
  </si>
  <si>
    <t>180614</t>
  </si>
  <si>
    <t>Barra condutora chata de alumínio, 3/4´ x 1/4´ - inclusive acessórios de fixação</t>
  </si>
  <si>
    <t>420526</t>
  </si>
  <si>
    <t>420528</t>
  </si>
  <si>
    <t>420529</t>
  </si>
  <si>
    <t>Suporte para fixação de terminal aéreo e/ou de cabo de cobre nu, com base plana</t>
  </si>
  <si>
    <t>420530</t>
  </si>
  <si>
    <t>420531</t>
  </si>
  <si>
    <t>Perfuração rotativa para poço profundo em aluvião, arenito, ou solos sedimentados em geral, diâmetro de 10´ (250 mm)</t>
  </si>
  <si>
    <t>012226</t>
  </si>
  <si>
    <t>Perfuração rotativa para poço profundo em aluvião, arenito, ou solos sedimentados em geral, diâmetro de 12´ (300 mm)</t>
  </si>
  <si>
    <t>012227</t>
  </si>
  <si>
    <t>Perfuração rotativa para poço profundo em rocha sã (basalto), diâmetro de 14´ (350 mm)</t>
  </si>
  <si>
    <t>012228</t>
  </si>
  <si>
    <t>Revestimento interno de poço profundo tubo preto DIN 2440, diâmetro 6´ (150 mm)</t>
  </si>
  <si>
    <t>012255</t>
  </si>
  <si>
    <t>Revestimento interno de poço profundo tubo aço schedule 40, diâmetro 6´ (150 mm)</t>
  </si>
  <si>
    <t>012256</t>
  </si>
  <si>
    <t>Revestimento interno de poço profundo tubo preto DIN 2440, diâmetro 8´ (200 mm)</t>
  </si>
  <si>
    <t>012257</t>
  </si>
  <si>
    <t>Instalação e transporte de equipamento de perfuração para poço profundo com profundidade até 200 m</t>
  </si>
  <si>
    <t>012261</t>
  </si>
  <si>
    <t>Instalação e transporte de equipamento de bombeamento, limpeza, desenvolvimento e teste de vazão</t>
  </si>
  <si>
    <t>012264</t>
  </si>
  <si>
    <t>012266</t>
  </si>
  <si>
    <t>012268</t>
  </si>
  <si>
    <t>012269</t>
  </si>
  <si>
    <t>012270</t>
  </si>
  <si>
    <t>012275</t>
  </si>
  <si>
    <t>Instalação e transporte de equipamento de perfuração para poço profundo com profundidade acima de 200 m e até 300 m</t>
  </si>
  <si>
    <t>012276</t>
  </si>
  <si>
    <t>Instalação e transporte de equipamento de perfuração para poço profundo com profundidade acima de 300 m</t>
  </si>
  <si>
    <t>012277</t>
  </si>
  <si>
    <t>Licença de perfuração para poço profundo</t>
  </si>
  <si>
    <t>012279</t>
  </si>
  <si>
    <t>Outorga de direito de uso para poço profundo</t>
  </si>
  <si>
    <t>Dispositivo diferencial residual de 25 A x 300 mA - 4 pólos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</si>
  <si>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</si>
  <si>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</si>
  <si>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</si>
  <si>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</si>
  <si>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</si>
  <si>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Régua de bornes para 9 pólos de 600 V / 50 A</t>
  </si>
  <si>
    <t>Tampa plástica para disjuntores faltantes</t>
  </si>
  <si>
    <t>Derivação para disjuntores</t>
  </si>
  <si>
    <t>Barra de neutro e/ou terra</t>
  </si>
  <si>
    <t>190105</t>
  </si>
  <si>
    <t>190106</t>
  </si>
  <si>
    <t>Peitoril e/ou soleira em granito cinza andorinha, espessura de 2 cm e largura até 20 cm</t>
  </si>
  <si>
    <t>190112</t>
  </si>
  <si>
    <t>190202</t>
  </si>
  <si>
    <t>190204</t>
  </si>
  <si>
    <t>190206</t>
  </si>
  <si>
    <t>190208</t>
  </si>
  <si>
    <t>190222</t>
  </si>
  <si>
    <t>190224</t>
  </si>
  <si>
    <t>190302</t>
  </si>
  <si>
    <t>190306</t>
  </si>
  <si>
    <t>190309</t>
  </si>
  <si>
    <t>190310</t>
  </si>
  <si>
    <t>190311</t>
  </si>
  <si>
    <t>190322</t>
  </si>
  <si>
    <t>190324</t>
  </si>
  <si>
    <t>190326</t>
  </si>
  <si>
    <t>190327</t>
  </si>
  <si>
    <t>190328</t>
  </si>
  <si>
    <t>Soleira em ardósia, espessura de 2 cm, largura até 20 cm</t>
  </si>
  <si>
    <t>192002</t>
  </si>
  <si>
    <t>200104</t>
  </si>
  <si>
    <t>200301</t>
  </si>
  <si>
    <t>200402</t>
  </si>
  <si>
    <t>201002</t>
  </si>
  <si>
    <t>201004</t>
  </si>
  <si>
    <t>201012</t>
  </si>
  <si>
    <t>202002</t>
  </si>
  <si>
    <t>202004</t>
  </si>
  <si>
    <t>202010</t>
  </si>
  <si>
    <t>202020</t>
  </si>
  <si>
    <t>202022</t>
  </si>
  <si>
    <t>210110</t>
  </si>
  <si>
    <t>012301</t>
  </si>
  <si>
    <t>Taxa de mobilização de equipamentos para corte em concreto armado</t>
  </si>
  <si>
    <t>012302</t>
  </si>
  <si>
    <t>012304</t>
  </si>
  <si>
    <t>012306</t>
  </si>
  <si>
    <t>012312</t>
  </si>
  <si>
    <t>Furação de 3 1/4´ em concreto armado</t>
  </si>
  <si>
    <t>012313</t>
  </si>
  <si>
    <t>Furação de 6 1/4´ em concreto armado</t>
  </si>
  <si>
    <t>012314</t>
  </si>
  <si>
    <t>Furação de 1 1/4´ em concreto armado</t>
  </si>
  <si>
    <t>012315</t>
  </si>
  <si>
    <t>Furação de 1 1/2´ em concreto armado</t>
  </si>
  <si>
    <t>012316</t>
  </si>
  <si>
    <t>Furação de 2 1/4´ em concreto armado</t>
  </si>
  <si>
    <t>012319</t>
  </si>
  <si>
    <t>232055</t>
  </si>
  <si>
    <t>240101</t>
  </si>
  <si>
    <t>240103</t>
  </si>
  <si>
    <t>240104</t>
  </si>
  <si>
    <t>240105</t>
  </si>
  <si>
    <t>240106</t>
  </si>
  <si>
    <t>240107</t>
  </si>
  <si>
    <t>240108</t>
  </si>
  <si>
    <t>240109</t>
  </si>
  <si>
    <t>240110</t>
  </si>
  <si>
    <t>240111</t>
  </si>
  <si>
    <t>240112</t>
  </si>
  <si>
    <t>Caixilho tipo veneziana industrial com montantes em aço galvanizado e aletas em fibra de vidro</t>
  </si>
  <si>
    <t>240115</t>
  </si>
  <si>
    <t>Caixilho tipo veneziana industrial com montantes e aletas em aço galvanizado</t>
  </si>
  <si>
    <t>240118</t>
  </si>
  <si>
    <t>Caixilho removível, em tela de aço galvanizado, tipo ondulada com malha de 1´, fio 12, com requadro tubular de aço carbono, sob medida</t>
  </si>
  <si>
    <t>240119</t>
  </si>
  <si>
    <t>240120</t>
  </si>
  <si>
    <t>240201</t>
  </si>
  <si>
    <t>240202</t>
  </si>
  <si>
    <t>240204</t>
  </si>
  <si>
    <t>240205</t>
  </si>
  <si>
    <t>Porta corta-fogo classe P.90 de 90 x 210 cm, completa, com maçaneta tipo alavanca</t>
  </si>
  <si>
    <t>240206</t>
  </si>
  <si>
    <t>240207</t>
  </si>
  <si>
    <t>240208</t>
  </si>
  <si>
    <t>240210</t>
  </si>
  <si>
    <t>Portão tubular em tela de aço galvanizado até 2,50 m de altura, completo</t>
  </si>
  <si>
    <t>240218</t>
  </si>
  <si>
    <t>Gradil em aço galvanizado eletrofundido com pintura eletrostática, malha 62 x 132 mm</t>
  </si>
  <si>
    <t>240227</t>
  </si>
  <si>
    <t>Portão de 2 folhas, tubular em tela de aço galvanizado acima de 2,50 m de altura, completo</t>
  </si>
  <si>
    <t>240228</t>
  </si>
  <si>
    <t>240229</t>
  </si>
  <si>
    <t>240238</t>
  </si>
  <si>
    <t>Porta corta-fogo classe P.90 de 100 x 210 cm completa, com maçaneta tipo alavanca</t>
  </si>
  <si>
    <t>Tapume fixo para fechamento de áreas, com portão</t>
  </si>
  <si>
    <t>020320</t>
  </si>
  <si>
    <t>Cabo de cobre flexível de 35 mm², isolamento 0,6/1 kV - isolação HEPR 90°C</t>
  </si>
  <si>
    <t>392609</t>
  </si>
  <si>
    <t>Cabo de cobre flexível de 50 mm², isolamento 0,6/1 kV - isolação HEPR 90°C</t>
  </si>
  <si>
    <t>392610</t>
  </si>
  <si>
    <t>Cabo de cobre flexível de 70 mm², isolamento 0,6/1 kV - isolação HEPR 90°C</t>
  </si>
  <si>
    <t>392611</t>
  </si>
  <si>
    <t>Cabo de cobre flexível de 95 mm², isolamento 0,6/1 kV - isolação HEPR 90°C</t>
  </si>
  <si>
    <t>392612</t>
  </si>
  <si>
    <t>Cabo de cobre flexível de 120 mm², isolamento 0,6/1 kV - isolação HEPR 90°C</t>
  </si>
  <si>
    <t>392613</t>
  </si>
  <si>
    <t>Cabo de cobre flexível de 150 mm², isolamento 0,6/1 kV - isolação HEPR 90°C</t>
  </si>
  <si>
    <t>392614</t>
  </si>
  <si>
    <t>Cabo de cobre flexível de 185 mm², isolamento 0,6/1 kV - isolação HEPR 90°C</t>
  </si>
  <si>
    <t>392601</t>
  </si>
  <si>
    <t>Demolição mecanizada de concreto armado, inclusive fragmentação, carregamento, transporte até 1,0 quilômetro e descarregamento</t>
  </si>
  <si>
    <t>030121</t>
  </si>
  <si>
    <t>Demolição mecanizada de concreto armado, inclusive fragmentação e açomodação do material</t>
  </si>
  <si>
    <t>030122</t>
  </si>
  <si>
    <t>Demolição mecanizada de concreto simples, inclusive fragmentação, carregamento, transporte até 1,0 quilômetro e descarregamento</t>
  </si>
  <si>
    <t>030123</t>
  </si>
  <si>
    <t>Demolição mecanizada de concreto simples, inclusive fragmentação e açomodação do material</t>
  </si>
  <si>
    <t>030124</t>
  </si>
  <si>
    <t>Demolição mecanizada de pavimento ou piso em concreto, inclusive fragmentação, carregamento, transporte até 1,0 quilômetro e descarregamento</t>
  </si>
  <si>
    <t>030125</t>
  </si>
  <si>
    <t>Demolição mecanizada de pavimento ou piso em concreto, inclusive fragmentação e açomodação do material</t>
  </si>
  <si>
    <t>030126</t>
  </si>
  <si>
    <t>Demolição mecanizada de sarjeta ou sarjetão, inclusive fragmentação, carregamento, transporte até 1,0 quilômetro e descarregamento</t>
  </si>
  <si>
    <t>030127</t>
  </si>
  <si>
    <t>Demolição mecanizada de sarjeta ou sarjetão, inclusive fragmentação e açomodação do material</t>
  </si>
  <si>
    <t>030202</t>
  </si>
  <si>
    <t>030204</t>
  </si>
  <si>
    <t>Conjunto motor-bomba submersível vertical para esgoto, Q= 5 a 20 m³/h, Hman= 42 a 25 mca, potência de 6,25 cv, 4,6 kW, 60 Hz</t>
  </si>
  <si>
    <t>431132</t>
  </si>
  <si>
    <t>Cabo de cobre flexível de 240 mm², isolamento 0,6/1 kV - isolação HEPR 90°C</t>
  </si>
  <si>
    <t>392801</t>
  </si>
  <si>
    <t>Cabo de cobre flexível de 3 x 1,5 mm², isolamento 0,6/1 kV - isolação HEPR 90°C</t>
  </si>
  <si>
    <t>392802</t>
  </si>
  <si>
    <t>Cabo de cobre flexível de 3 x 2,5 mm², isolamento 0,6/1 kV - isolação HEPR 90°C</t>
  </si>
  <si>
    <t>392803</t>
  </si>
  <si>
    <t>Cabo de cobre flexível de 3 x 4,0 mm², isolamento 0,6/1 kV - isolação HEPR 90°C</t>
  </si>
  <si>
    <t>392804</t>
  </si>
  <si>
    <t>Grade de segurança em aço SAE 1045, diâmetro de 1´, sem têmpera e revenimento</t>
  </si>
  <si>
    <t>240423</t>
  </si>
  <si>
    <t>240424</t>
  </si>
  <si>
    <t>Grade de segurança em aço SAE 1045 chapeada, diâmetro 1´, sem têmpera e revenimento</t>
  </si>
  <si>
    <t>240425</t>
  </si>
  <si>
    <t>Porta de segurança de abrir em grade com aço SAE 1045, diâmetro 1´, completa, sem têmpera e revenimento</t>
  </si>
  <si>
    <t>240426</t>
  </si>
  <si>
    <t>Porta de segurança de abrir em grade com aço SAE 1045 chapeada, diâmetro 1´, completa, sem têmpera e revenimento</t>
  </si>
  <si>
    <t>240427</t>
  </si>
  <si>
    <t>Cabo de cobre flexível de 3 x 6,0 mm², isolamento 0,6/1 kV - isolação HEPR 90°C</t>
  </si>
  <si>
    <t>392805</t>
  </si>
  <si>
    <t>Cabo de cobre flexível de 3 x 10 mm², isolamento 0,6/1 kV - isolação HEPR 90°C</t>
  </si>
  <si>
    <t>392903</t>
  </si>
  <si>
    <t>Cabo de cobre flexível de 4,0 mm², isolamento 450/750 V - isolação HEPR 70° C</t>
  </si>
  <si>
    <t>392904</t>
  </si>
  <si>
    <t>Cabo de cobre flexível de 6,0 mm², isolamento 450/750 V - isolação HEPR 70° C</t>
  </si>
  <si>
    <t>392905</t>
  </si>
  <si>
    <t>Cabo de cobre flexível de 10 mm², isolamento 450/750 V - isolação HEPR 70° C</t>
  </si>
  <si>
    <t>392901</t>
  </si>
  <si>
    <t>Eletroduto de PVC corrugado flexível leve, diâmetro externo de 25 mm</t>
  </si>
  <si>
    <t>Eletroduto de PVC corrugado flexível leve, diâmetro externo de 32 mm</t>
  </si>
  <si>
    <t>Eletrocalha lisa tipo ´U´, galvanizada a fogo, 50 x 50 mm, com acessórios</t>
  </si>
  <si>
    <t>Tampa de encaixe para eletrocalha, galvanizada a fogo, L= 50mm</t>
  </si>
  <si>
    <t>Tampa de encaixe para eletrocalha, galvanizada a fogo, L= 100mm</t>
  </si>
  <si>
    <t>Tampa de encaixe para eletrocalha, galvanizada a fogo, L= 150mm</t>
  </si>
  <si>
    <t>Tampa de encaixe para eletrocalha, galvanizada a fogo, L= 200mm</t>
  </si>
  <si>
    <t>Tampa de encaixe para eletrocalha, galvanizada a fogo, L= 250mm</t>
  </si>
  <si>
    <t>Tampa de encaixe para eletrocalha, galvanizada a fogo, L= 300mm</t>
  </si>
  <si>
    <t>Tampa de encaixe para eletrocalha, galvanizada a fogo, L= 400mm</t>
  </si>
  <si>
    <t>Tampa de encaixe para eletrocalha, galvanizada a fogo, L= 500mm</t>
  </si>
  <si>
    <t>Tampa de encaixe para eletrocalha, galvanizada a fogo, L= 700mm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</si>
  <si>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</si>
  <si>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</si>
  <si>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</si>
  <si>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</si>
  <si>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</si>
  <si>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</si>
  <si>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Cabo de cobre flexível de 2,5 mm², isolamento 450/750 V - isolação HEPR 70° C</t>
  </si>
  <si>
    <t>Lâmpada de vapor de sódio tubular, base E40 de 1000 W</t>
  </si>
  <si>
    <t>Lâmpada de vapor de sódio tubular standby, base E40 de 400 W</t>
  </si>
  <si>
    <t>Lâmpada de vapor metálico elipsoidal, base E40 de 250 W</t>
  </si>
  <si>
    <t>Lâmpada de vapor metálico elipsoidal, base E40 de 400 W</t>
  </si>
  <si>
    <t>Lâmpada de vapor metálico tubular, base E40 de 2000 W</t>
  </si>
  <si>
    <t>Lâmpada de vapor metálico tubular, base G12 de 70 W</t>
  </si>
  <si>
    <t>Lâmpada de vapor metálico tubular, base G12 de 150 W</t>
  </si>
  <si>
    <t>Lâmpada de vapor metálico tubular, base RX7s bilateral de 70 W</t>
  </si>
  <si>
    <t>Lâmpada de vapor metálico tubular, base RX7s bilateral de 150 W</t>
  </si>
  <si>
    <t>Lâmpada de vapor metálico tubular, base FC2 bilateral de 400 W</t>
  </si>
  <si>
    <t>Lâmpada halógena refletora PAR20, base E27 de 50 W - 220 V</t>
  </si>
  <si>
    <t>Lâmpada halógena refletora PAR20, base E27 de 50 W - 110 V</t>
  </si>
  <si>
    <t>Lâmpada halógena refletora PAR30, base E27 de 75 W - 220 V</t>
  </si>
  <si>
    <t>Lâmpada halógena tubular, base R7s bilateral de 150 W - 110 ou 220 V</t>
  </si>
  <si>
    <t>Lâmpada halógena tubular, base R7s bilateral de 300 W - 110 ou 220 V</t>
  </si>
  <si>
    <t>Lâmpada fluorescente compacta eletrônica ´2U´, base E27 de 9 W - 110 ou 220 V</t>
  </si>
  <si>
    <t>Lâmpada fluorescente compacta eletrônica ´2U´, base E27 de 11 W - 110 ou 220 V</t>
  </si>
  <si>
    <t>Lâmpada fluorescente compacta eletrônica ´3U´, base E27 de 15 W - 110 ou 220 V</t>
  </si>
  <si>
    <t>Lâmpada fluorescente compacta eletrônica ´3U´, base E27 de 20 W - 110 ou 220 V</t>
  </si>
  <si>
    <t>Dobradiça inferior para porta de vidro temperado</t>
  </si>
  <si>
    <t>282023</t>
  </si>
  <si>
    <t>Dobradiça superior para porta de vidro temperado</t>
  </si>
  <si>
    <t>282036</t>
  </si>
  <si>
    <t>Suporte duplo para vidro temperado fixado em alvenaria</t>
  </si>
  <si>
    <t>282037</t>
  </si>
  <si>
    <t>Suporte quádruplo para vidro temperado</t>
  </si>
  <si>
    <t>282041</t>
  </si>
  <si>
    <t>282042</t>
  </si>
  <si>
    <t>282043</t>
  </si>
  <si>
    <t>282065</t>
  </si>
  <si>
    <t>Puxador duplo em aço inoxidável, para porta de madeira, alumínio ou vidro, de 350 mm</t>
  </si>
  <si>
    <t>282075</t>
  </si>
  <si>
    <t>Capa de proteção para fechadura / ferrolho</t>
  </si>
  <si>
    <t>290102</t>
  </si>
  <si>
    <t>290104</t>
  </si>
  <si>
    <t>290120</t>
  </si>
  <si>
    <t>290301</t>
  </si>
  <si>
    <t>290302</t>
  </si>
  <si>
    <t>290303</t>
  </si>
  <si>
    <t>290304</t>
  </si>
  <si>
    <t>320601</t>
  </si>
  <si>
    <t>320603</t>
  </si>
  <si>
    <t>320613</t>
  </si>
  <si>
    <t>Junta estrutural com perfil elastomérico para fissuras, painéis e estruturas em geral, movimentação máxima 30 mm</t>
  </si>
  <si>
    <t>320811</t>
  </si>
  <si>
    <t>Junta estrutural com perfil elastomérico e lábios poliméricos para obras de arte, movimentação máxima 40 mm</t>
  </si>
  <si>
    <t>320813</t>
  </si>
  <si>
    <t>Junta estrutural com perfil elastomérico e lábios poliméricos para obras de arte, movimentação máxima 55 mm</t>
  </si>
  <si>
    <t>320902</t>
  </si>
  <si>
    <t>320904</t>
  </si>
  <si>
    <t>321005</t>
  </si>
  <si>
    <t>Proteção anticorrosiva, a base de resina epóxi com alcatrão, para ramais sob a terra, com DN até 1´</t>
  </si>
  <si>
    <t>321006</t>
  </si>
  <si>
    <t>Proteção anticorrosiva, a base de resina epóxi com alcatrão, para ramais sob a terra, com DN acima de 1´ até 2´</t>
  </si>
  <si>
    <t>321007</t>
  </si>
  <si>
    <t>Proteção anticorrosiva, a base de resina epóxi com alcatrão, para ramais sob a terra, com DN acima de 2´ até 3´</t>
  </si>
  <si>
    <t>321008</t>
  </si>
  <si>
    <t>Proteção anticorrosiva, a base de resina epóxi com alcatrão, para ramais sob a terra, com DN acima de 3´ até 4´</t>
  </si>
  <si>
    <t>321009</t>
  </si>
  <si>
    <t>410720</t>
  </si>
  <si>
    <t>Lâmpada fluorescente tubular, base bipino bilateral de 32 W, com camada trifósforo</t>
  </si>
  <si>
    <t>Lâmpada fluorescente tubular ´HO´, base bipino bilateral de 110 W</t>
  </si>
  <si>
    <t>Lâmpada fluorescente compacta eletrônica ´3U´, base E27 de 25 W - 110 ou 220 V</t>
  </si>
  <si>
    <t>Lâmpada fluorescente compacta ´1U´, base G-23 de 9 W</t>
  </si>
  <si>
    <t>Lâmpada fluorescente compacta ´2U´, base G-24D-2 de 18 W</t>
  </si>
  <si>
    <t>Lâmpada fluorescente compacta ´2U´, base G-24D-3 de 26 W</t>
  </si>
  <si>
    <t>Lâmpada fluorescente compacta longa ´1U´, base 2G11 de 36 W</t>
  </si>
  <si>
    <t>Reator eletromagnético de alto fator de potência, para lâmpada vapor de sódio 70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</si>
  <si>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</si>
  <si>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</si>
  <si>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</si>
  <si>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</si>
  <si>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</si>
  <si>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</si>
  <si>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</si>
  <si>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</si>
  <si>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eletromagnético de alto fator de potência, para lâmpada vapor metálico 2000 W / 220 V</t>
  </si>
  <si>
    <t>Reator eletromagnético de alto fator de potência com partida rápida, para uma lâmpada fluorescente tubular, base bipino bilateral, 32 / 40 W - 127 V / 220 V</t>
  </si>
  <si>
    <t>Reator eletromagnético de alto fator de potência com partida rápida, para duas lâmpadas fluorescentes tubulares base bipino bilateral, 32 / 40 W - 127 V / 220V</t>
  </si>
  <si>
    <t>Cabo de cobre de 95,0 mm², tensão de isolamento 8,7/15 kV - isolação para 90°C</t>
  </si>
  <si>
    <t>Cabo de cobre de 2,5 mm², isolamento 0,6/1 kV - isolação EPR 90°C</t>
  </si>
  <si>
    <t>Cabo de cobre de 4,0 mm², isolamento 0,6/1 kV - isolação EPR 90°C</t>
  </si>
  <si>
    <t>Cabo de cobre de 6,0 mm², isolamento 0,6/1 kV - isolação EPR 90°C</t>
  </si>
  <si>
    <t>Cabo de cobre de 10,0 mm², isolamento 0,6/1 kV - isolação EPR 90°C</t>
  </si>
  <si>
    <t>Cabo de cobre de 16,0 mm², isolamento 0,6/1 kV - isolação EPR 90°C</t>
  </si>
  <si>
    <t>Cabo de cobre de 25,0 mm², isolamento 0,6/1 kV - isolação EPR 90°C</t>
  </si>
  <si>
    <t>Cabo de cobre de 35,0 mm², isolamento 0,6/1 kV - isolação EPR 90°C</t>
  </si>
  <si>
    <t>Cabo de cobre de 50,0 mm², isolamento 0,6/1 kV - isolação EPR 90°C</t>
  </si>
  <si>
    <t>Cabo de cobre de 70,0 mm², isolamento 0,6/1 kV - isolação EPR 90°C</t>
  </si>
  <si>
    <t>Cabo de cobre de 95,0 mm², isolamento 0,6/1 kV - isolação EPR 90°C</t>
  </si>
  <si>
    <t>Cabo de cobre de 120,0 mm², isolamento 0,6/1 kV - isolação EPR 90°C</t>
  </si>
  <si>
    <t>Cabo de cobre de 150,0 mm², isolamento 0,6/1 kV - isolação EPR 90°C</t>
  </si>
  <si>
    <t>Reator eletrônico de alto fator de potência com partida instantânea, para duas lâmpadas fluorescentes tubulares ´HO´, base bipino bilateral, 110 W - 220 V</t>
  </si>
  <si>
    <t>Reator eletrônico de alto fator de potência com partida instantânea, para duas lâmpadas fluorescentes compactas longas ´1U´, base 2G11, 36 W - 220 V</t>
  </si>
  <si>
    <t>Reator eletromagnético de baixo fator de potência com partida convencional, para uma lâmpada fluorescente compacta ´2U´, base G24D 3, 26 W - 127 V</t>
  </si>
  <si>
    <t>Canto de rodapé interno/externo cerâmico não esmaltado extrudado alta resistência química e mecânica, h= 10 cm assentado com argamassa de cimento e areia</t>
  </si>
  <si>
    <t>Rejuntamento de rodapé cerâmico extrudado antiácido de 9 mm, com argamassa industrializada à base de resina epóxi, juntas acima de 3 até 6 mm</t>
  </si>
  <si>
    <t>Terminal de pressão/compressão para cabo de 50,0 mm²</t>
  </si>
  <si>
    <t>Terminal de pressão/compressão para cabo de 70,0 mm²</t>
  </si>
  <si>
    <t>Terminal de pressão/compressão para cabo de 95,0 mm²</t>
  </si>
  <si>
    <t>Terminal de pressão/compressão para cabo de 150,0 mm²</t>
  </si>
  <si>
    <t>Terminal de pressão/compressão para cabo de 120,0 mm²</t>
  </si>
  <si>
    <t>Terminal de pressão/compressão para cabo de 185,0 mm²</t>
  </si>
  <si>
    <t>Terminal de pressão/compressão para cabo de 240,0 mm²</t>
  </si>
  <si>
    <t>Fio telefônico tipo FI-60, para ligação de aparelhos telefônicos</t>
  </si>
  <si>
    <t>Fio telefônico externo tipo FE-160</t>
  </si>
  <si>
    <t>Cabo de alumínio nu com alma de aço CAA, 1/0 AWG - Raven</t>
  </si>
  <si>
    <t>Cabo de alumínio nu sem alma de aço CA, 2 AWG - Iris</t>
  </si>
  <si>
    <t>Cabo de alumínio nu sem alma de aço CA, 2/0 AWG - Aster</t>
  </si>
  <si>
    <t>Esticador em latão para cabo de cobre</t>
  </si>
  <si>
    <t>042212</t>
  </si>
  <si>
    <t>042213</t>
  </si>
  <si>
    <t>042220</t>
  </si>
  <si>
    <t>043002</t>
  </si>
  <si>
    <t>043004</t>
  </si>
  <si>
    <t>043006</t>
  </si>
  <si>
    <t>Impermeabilização em manta asfáltica elastomérica ou plastomérica com armadura, tipo III, espessura de 3 mm</t>
  </si>
  <si>
    <t>321502</t>
  </si>
  <si>
    <t>Impermeabilização em manta asfáltica elastomérica ou plastomérica com armadura, tipo III, espessura de 4 mm</t>
  </si>
  <si>
    <t>321505</t>
  </si>
  <si>
    <t>Impermeabilização em manta asfáltica plastomérica com armadura, tipo III, espessura de 3 mm, face exposta em ardósia cinza</t>
  </si>
  <si>
    <t>321509</t>
  </si>
  <si>
    <t>Impermeabilização em manta asfáltica plastomérica com armadura, tipo III, espessura de 3 mm, face exposta em geotêxtil com membrana acrílica</t>
  </si>
  <si>
    <t>321510</t>
  </si>
  <si>
    <t>Impermeabilização em manta asfáltica plastomérica com armadura, tipo III, espessura de 4 mm, face exposta em geotêxtil com membrana acrílica</t>
  </si>
  <si>
    <t>321511</t>
  </si>
  <si>
    <t>Impermeabilização em manta asfáltica elastomérica ou plastomérica com armadura, tipo III, espessura de 4 mm, anti-raiz</t>
  </si>
  <si>
    <t>321601</t>
  </si>
  <si>
    <t>Impermeabilização em pintura de asfalto oxidado com solventes orgânicos, sobre massa</t>
  </si>
  <si>
    <t>321602</t>
  </si>
  <si>
    <t>Impermeabilização em pintura de asfalto oxidado com solventes orgânicos, sobre metal</t>
  </si>
  <si>
    <t>321603</t>
  </si>
  <si>
    <t>Impermeabilização em membrana de asfalto modificado com elastômeros na cor preta</t>
  </si>
  <si>
    <t>321604</t>
  </si>
  <si>
    <t>Impermeabilização em membrana de asfalto modificado com elastômeros na cor preta e reforço em tela poliéster</t>
  </si>
  <si>
    <t>321605</t>
  </si>
  <si>
    <t>Impermeabilização em membrana à base de polímeros acrílicos na cor branca</t>
  </si>
  <si>
    <t>321606</t>
  </si>
  <si>
    <t>Telhamento em cimento reforçado com fio sintético CRFS - perfil ondulado de 8 mm</t>
  </si>
  <si>
    <t>160303</t>
  </si>
  <si>
    <t>Telhamento em cimento reforçado com fio sintético CRFS - perfil trapezoidal de 44 cm</t>
  </si>
  <si>
    <t>160304</t>
  </si>
  <si>
    <t>Telhamento em cimento reforçado com fio sintético CRFS - perfil modulado</t>
  </si>
  <si>
    <t>160330</t>
  </si>
  <si>
    <t>Cumeeira normal em cimento reforçado com fio sintético CRFS - perfil ondulado</t>
  </si>
  <si>
    <t>160331</t>
  </si>
  <si>
    <t>Pavimentação em lajota de concreto 35 MPa, 16 faces e espessura de 6 cm, com rejunte em areia</t>
  </si>
  <si>
    <t>Pavimentação em lajota de concreto 35 MPa, 16 faces e espessura de 8 cm, com rejunte em areia</t>
  </si>
  <si>
    <t>Pavimentação em lajota de concreto 35 MPa, 16 faces e espessura de 10 cm, com rejunte em areia</t>
  </si>
  <si>
    <t>Piso em ladrilho hidráulico preto, branco e cinza 20 x 20 cm, assentado com argamassa mista</t>
  </si>
  <si>
    <t>Piso em ladrilho hidráulico preto, branco e cinza 20 x 20 cm, assentado com argamassa colante industrializada</t>
  </si>
  <si>
    <t>Piso em ladrilho hidráulico várias cores 20 x 20 cm, assentado com argamassa mista</t>
  </si>
  <si>
    <t>Piso em ladrilho hidráulico várias cores 20 x 20 cm, assentado com argamassa colante industrializada</t>
  </si>
  <si>
    <t>Rejuntamento de piso em ladrilho hidráulico (20 x 20 x 1,8 cm) com cimento branco, juntas de 2 mm</t>
  </si>
  <si>
    <t>Rejuntamento de piso em ladrilho hidráulico (20 x 20 x 1,8 cm) com argamassa industrializada para rejunte, juntas de 2 mm</t>
  </si>
  <si>
    <t>SERVIÇOS PRELIMINARES</t>
  </si>
  <si>
    <t>COBERTURA</t>
  </si>
  <si>
    <t>REVESTIMENTO</t>
  </si>
  <si>
    <t>VIDROS</t>
  </si>
  <si>
    <t>INSTALAÇÕES HIDRÁULICAS</t>
  </si>
  <si>
    <t>ÁGUA FRIA</t>
  </si>
  <si>
    <t>ESGOTO</t>
  </si>
  <si>
    <t>ACESSÓRIOS</t>
  </si>
  <si>
    <t>PINTURA</t>
  </si>
  <si>
    <t>REDE DE DISTRIBUIÇÃO</t>
  </si>
  <si>
    <t>PONTOS DE ILUMINAÇÃO E TOMADAS</t>
  </si>
  <si>
    <t>PLANILHA ORÇAMENTÁRIA</t>
  </si>
  <si>
    <t>VALOR UNIT.</t>
  </si>
  <si>
    <t>381613</t>
  </si>
  <si>
    <t>Caixa de interruptor/tomada em geral, para rodapé técnico</t>
  </si>
  <si>
    <t>Sistema ininterrupto de energia, trifásico on line senoidal de 10 kVA (220/110 V), com autonomia de 10 a 15 minutos</t>
  </si>
  <si>
    <t>Relé bimetálico de sobrecarga para acoplamento direto, faixas de ajuste de 20/32 A até 50/63 A</t>
  </si>
  <si>
    <t>Relé bimetálico de sobrecarga para acoplamento direto, faixas de ajuste de 0,4/0,63 A até 16,0/25,0 A</t>
  </si>
  <si>
    <t>TOTAL GERAL</t>
  </si>
  <si>
    <t>UNID</t>
  </si>
  <si>
    <t>MATERIAL</t>
  </si>
  <si>
    <t>M.O</t>
  </si>
  <si>
    <t>Projeto formato A1</t>
  </si>
  <si>
    <t>un</t>
  </si>
  <si>
    <t>Projeto formato A0</t>
  </si>
  <si>
    <t>160340</t>
  </si>
  <si>
    <t>161002</t>
  </si>
  <si>
    <t>161010</t>
  </si>
  <si>
    <t>161202</t>
  </si>
  <si>
    <t>Telhamento em chapa de aço pré-pintada com epóxi e poliéster, perfil ondulado com espessura de 0,50 mm</t>
  </si>
  <si>
    <t>161204</t>
  </si>
  <si>
    <t>Telhamento em chapa de aço pré-pintada com epóxi e poliéster, perfil ondulado calandrado com espessura de 0,80 mm</t>
  </si>
  <si>
    <t>161205</t>
  </si>
  <si>
    <t>Sondagem do terreno rotativa em rocha</t>
  </si>
  <si>
    <t>cj</t>
  </si>
  <si>
    <t>m³</t>
  </si>
  <si>
    <t>Desinfecção de poço profundo</t>
  </si>
  <si>
    <t>Laje de proteção com 2,00 x 2,00 m para poço profundo</t>
  </si>
  <si>
    <t>Limpeza e desenvolvimento do poço</t>
  </si>
  <si>
    <t>h</t>
  </si>
  <si>
    <t>Pré-filtro tipo pérola</t>
  </si>
  <si>
    <t>Revestimento da boca de poço profundo tubo chapa 3/16´, diâmetro 12´</t>
  </si>
  <si>
    <t>Revestimento da boca de poço profundo tubo chapa 3/16´, diâmetro 14´</t>
  </si>
  <si>
    <t>Revestimento da boca de poço profundo tubo chapa 3/16´, diâmetro 16´</t>
  </si>
  <si>
    <t>Teste de vazão de poço profundo com bomba de pistão</t>
  </si>
  <si>
    <t>Construção provisória em madeira - fornecimento e montagem</t>
  </si>
  <si>
    <t>Sanitário/vestiário em alvenaria</t>
  </si>
  <si>
    <t>Desmobilização de construção provisória</t>
  </si>
  <si>
    <t>Piso cerâmico esmaltado PEI-4 resistência química A, para áreas internas sujeitas à lavagem frequente, assentado com argamassa mista</t>
  </si>
  <si>
    <t>180602</t>
  </si>
  <si>
    <t>Piso cerâmico esmaltado PEI-4 resistência química A, para áreas internas sujeitas à lavagem frequente, assentado com argamassa colante industrializada</t>
  </si>
  <si>
    <t>180603</t>
  </si>
  <si>
    <t>Rodapé cerâmico esmaltado PEI-4 resistência química A, para áreas internas sujeitas à lavagem frequente, assentado com argamassa mista</t>
  </si>
  <si>
    <t>180604</t>
  </si>
  <si>
    <t>180605</t>
  </si>
  <si>
    <t>Montagem e desmontagem de andaime torre metálica altura superior a 10 m</t>
  </si>
  <si>
    <t>Montagem e desmontagem de andaime tubular fachadeiro com altura superior a 10 m</t>
  </si>
  <si>
    <t>Balancim duplo</t>
  </si>
  <si>
    <t>Montagem e desmontagem de balancim duplo</t>
  </si>
  <si>
    <t>Placa de identificação para obra</t>
  </si>
  <si>
    <t>Locação de obra de edificação</t>
  </si>
  <si>
    <t>Locação de rede de canalização</t>
  </si>
  <si>
    <t>Demolição manual de concreto simples</t>
  </si>
  <si>
    <t>Demolição manual de concreto armado</t>
  </si>
  <si>
    <t>Demolição manual de lajes pré-moldadas, incluindo revestimento</t>
  </si>
  <si>
    <t>Demolição manual de alvenaria de fundação/embasamento</t>
  </si>
  <si>
    <t>Apicoamento manual de piso, parede ou teto</t>
  </si>
  <si>
    <t>Demolição manual de revestimento em massa de parede ou teto</t>
  </si>
  <si>
    <t>Montagem e desmontagem de andaime torre metálica com altura até 10 m</t>
  </si>
  <si>
    <t>Placa redonda de 4´</t>
  </si>
  <si>
    <t>Chave de bóia normalmente fechada ou aberta</t>
  </si>
  <si>
    <t>Plugue com 3P+T de 32A, 220/240V, industrial</t>
  </si>
  <si>
    <t>Plugue com 3P+N+T de 63A, 220/240V, industrial</t>
  </si>
  <si>
    <t>Plugue com 2P+T de 10A, 250V</t>
  </si>
  <si>
    <t>Plugue prolongador com 2P+T de 10A, 250V</t>
  </si>
  <si>
    <t>Receptáculo de porcelana com parafuso de fixação com rosca E-27</t>
  </si>
  <si>
    <t>Receptáculo de porcelana com parafuso de fixação com rosca E-40</t>
  </si>
  <si>
    <t>Retirada de estrutura em madeira pontaletada - telhas de barro</t>
  </si>
  <si>
    <t>Retirada de estrutura em madeira pontaletada - telhas perfil qualquer</t>
  </si>
  <si>
    <t>Retirada de telhamento em barro</t>
  </si>
  <si>
    <t>Remoção de pintura em rodapé, baguete ou moldura com lixa</t>
  </si>
  <si>
    <t>Remoção de pintura em rodapé, baguete ou moldura com produto químico</t>
  </si>
  <si>
    <t>Remoção de caiação ou tinta mineral impermeável</t>
  </si>
  <si>
    <t>Remoção de pintura em massa com produtos químicos</t>
  </si>
  <si>
    <t>Remoção de pintura em massa com lixamento</t>
  </si>
  <si>
    <t>Retirada de divisória em placa de madeira ou fibrocimento tarugada</t>
  </si>
  <si>
    <t>Retirada de fechamento em placas pré-moldadas, inclusive pilares</t>
  </si>
  <si>
    <t>Retirada de cerca</t>
  </si>
  <si>
    <t>Retirada de peças lineares em madeira com seção até 60 cm²</t>
  </si>
  <si>
    <t>Retirada de peças lineares em madeira com seção superior a 60 cm²</t>
  </si>
  <si>
    <t>Tubo de PVC rígido, PxB com anel de borracha, DN= 75 mm, inclusive conexões</t>
  </si>
  <si>
    <t>460207</t>
  </si>
  <si>
    <t>Tubo de PVC rígido, PxB com anel de borracha, DN= 100 mm, inclusive conexões</t>
  </si>
  <si>
    <t>460301</t>
  </si>
  <si>
    <t>460302</t>
  </si>
  <si>
    <t>460303</t>
  </si>
  <si>
    <t>460304</t>
  </si>
  <si>
    <t>Tubo de PVC rígido série R, tipo PxB com anel de borracha, DN= 75 mm, inclusive conexões</t>
  </si>
  <si>
    <t>460305</t>
  </si>
  <si>
    <t>Tubo de PVC rígido série R, tipo PxB com anel de borracha, DN= 100 mm, inclusive conexões</t>
  </si>
  <si>
    <t>460306</t>
  </si>
  <si>
    <t>Tubo de PVC rígido série R, tipo PxB com anel de borracha, DN= 150 mm, inclusive conexões</t>
  </si>
  <si>
    <t>460401</t>
  </si>
  <si>
    <t>Tubo de PVC rígido tipo PBA classe 15, DN= 50mm, (DE= 60mm), inclusive conexões</t>
  </si>
  <si>
    <t>460402</t>
  </si>
  <si>
    <t>Tubo de PVC rígido tipo PBA classe 15, DN= 75mm, (DE= 85mm), inclusive conexões</t>
  </si>
  <si>
    <t>460403</t>
  </si>
  <si>
    <t>Tubo de PVC rígido tipo PBA classe 15, DN= 100mm, (DE= 110mm), inclusive conexões</t>
  </si>
  <si>
    <t>460404</t>
  </si>
  <si>
    <t>460405</t>
  </si>
  <si>
    <t>460407</t>
  </si>
  <si>
    <t>460408</t>
  </si>
  <si>
    <t>460409</t>
  </si>
  <si>
    <t>460502</t>
  </si>
  <si>
    <t>Tubo PVC rígido, junta elástica, tipo Vinilfort, DN= 100 mm, inclusive conexões</t>
  </si>
  <si>
    <t>Rodapé cerâmico esmaltado com textura semi-rugosa PEI-5 resistência química A, para áreas internas, assentado com argamassa mista</t>
  </si>
  <si>
    <t>180608</t>
  </si>
  <si>
    <t>Alvenaria de elevação em bloco de concreto de vedação, uso aparente, de 9 cm - 2,5 MPa</t>
  </si>
  <si>
    <t>141008</t>
  </si>
  <si>
    <t>Alvenaria de elevação em bloco de concreto de vedação, uso aparente, de 14 cm - 2,5 MPa</t>
  </si>
  <si>
    <t>141009</t>
  </si>
  <si>
    <t>Alvenaria de elevação em bloco de concreto de vedação, uso aparente, de 19 cm - 2,5 MPa</t>
  </si>
  <si>
    <t>141102</t>
  </si>
  <si>
    <t>141106</t>
  </si>
  <si>
    <t>141110</t>
  </si>
  <si>
    <t>Alvenaria de elevação em bloco de concreto estrutural, uso revestido, de 14 cm - 4,5 MPa</t>
  </si>
  <si>
    <t>141111</t>
  </si>
  <si>
    <t>Alvenaria de elevação em bloco de concreto estrutural, uso revestido, de 19 cm - 4,5 MPa</t>
  </si>
  <si>
    <t>141502</t>
  </si>
  <si>
    <t>Suporte para 3 isoladores de baixa tensão</t>
  </si>
  <si>
    <t>Suporte para 4 isoladores de baixa tensão</t>
  </si>
  <si>
    <t>Isolador tipo roldana para baixa tensão de 76 x 79 mm</t>
  </si>
  <si>
    <t>Isolador tipo castanha incluindo grampo de sustentação</t>
  </si>
  <si>
    <t>Isolador tipo disco para 23 kV (poste)</t>
  </si>
  <si>
    <t>Isolador tipo disco para 15 kV de 6´ - 150 mm</t>
  </si>
  <si>
    <t>Isolador tipo pino para 15 kV, inclusive pino (cabine)</t>
  </si>
  <si>
    <t>Isolador tipo pino para 25 kV, inclusive pino (poste)</t>
  </si>
  <si>
    <t>Isolador tipo pino para 15 kV, inclusive pino (poste)</t>
  </si>
  <si>
    <t>Isolador pedestal para 15 kV</t>
  </si>
  <si>
    <t>Isolador pedestal para 25 kV</t>
  </si>
  <si>
    <t>Terminal modular (mufla) unipolar interno para cabo até 120 mm²/25 kV</t>
  </si>
  <si>
    <t>Terminal modular (mufla) tripolar externo para cabo até 70 mm²/15 kV</t>
  </si>
  <si>
    <t>Piso cerâmico esmaltado rústico PEI-5 resistência química B, para áreas internas com saída para o exterior, assentado com argamassa mista</t>
  </si>
  <si>
    <t>180618</t>
  </si>
  <si>
    <t>Caixa em alumínio fundido à prova de tempo, 220 x 220 x 165 mm</t>
  </si>
  <si>
    <t>Caixa em alumínio fundido à prova de tempo, 200 x 200 x 200 mm</t>
  </si>
  <si>
    <t>Luminária fechada para iluminação pública, sem alojamento para reator</t>
  </si>
  <si>
    <t>Luminária aberta para iluminação pública</t>
  </si>
  <si>
    <t>Luminária fechada para iluminação pública tipo pétala</t>
  </si>
  <si>
    <t>Luminária fechada para iluminação pública tipo pétala pequena</t>
  </si>
  <si>
    <t>Luminária fechada para iluminação pública, com alojamento para reator</t>
  </si>
  <si>
    <t>Levantamento planialtimétrico e cadastral de área urbana e suburbana até 2 alqueires</t>
  </si>
  <si>
    <t>012021</t>
  </si>
  <si>
    <t>Levantamento planialtimétrico e cadastral de área urbana e suburbana de 2 a 5 alqueires</t>
  </si>
  <si>
    <t>012022</t>
  </si>
  <si>
    <t>Piso cerâmico esmaltado rústico PEI-5 resistência química B, para áreas internas com saída para o exterior, assentado com argamassa colante industrializada</t>
  </si>
  <si>
    <t>180619</t>
  </si>
  <si>
    <t>Rodapé cerâmico esmaltado rústico PEI-5 resistência química B, para áreas internas com saída para o exterior, assentado com argamassa mista</t>
  </si>
  <si>
    <t>180620</t>
  </si>
  <si>
    <t>Retirada de bancada incluindo pertences</t>
  </si>
  <si>
    <t>Retirada de complemento sanitário chumbado, papeleiras e etc.</t>
  </si>
  <si>
    <t>Retirada de registro ou válvula embutidos</t>
  </si>
  <si>
    <t>Retirada de registro ou válvula aparentes</t>
  </si>
  <si>
    <t>Retirada de torneira ou chuveiro</t>
  </si>
  <si>
    <t>Suporte de fixação em poste para 3 luminárias tipo pétala</t>
  </si>
  <si>
    <t>Suporte de fixação em poste para 4 luminárias tipo pétala</t>
  </si>
  <si>
    <t>Luminária de sobrepor ou pendente em calha com aletas planas para 2 lâmpadas fluorescentes compactas de 9W/18W/26W</t>
  </si>
  <si>
    <t>411424</t>
  </si>
  <si>
    <t>Luminária de embutir redonda para 1 lâmpada fluorescente compacta de 9/18/26W</t>
  </si>
  <si>
    <t>411428</t>
  </si>
  <si>
    <t>Luminária de sobrepor em calha aberta com cabeceiras para 2 lâmpadas fluorescentes 32/36/40W</t>
  </si>
  <si>
    <t>411431</t>
  </si>
  <si>
    <t>Luminária de embutir redonda para 2 lâmpadas fluorescentes compactas de 9/18/26W</t>
  </si>
  <si>
    <t>411432</t>
  </si>
  <si>
    <t>Luminária de sobrepor ou pendente em calha fechada para 4 lâmpadas fluorescentes de 32/40W</t>
  </si>
  <si>
    <t>411411</t>
  </si>
  <si>
    <t>Luminária de sobrepor ou pendente em calha aberta para 1 lâmpada fluorescente de 110W</t>
  </si>
  <si>
    <t>411412</t>
  </si>
  <si>
    <t>Luminária de sobrepor ou pendente em calha aberta para 2 lâmpadas fluorescentes de 110W</t>
  </si>
  <si>
    <t>411413</t>
  </si>
  <si>
    <t>Luminária de embutir em calha aberta para 2 lâmpadas fluorescentes de 16/18/20W</t>
  </si>
  <si>
    <t>411415</t>
  </si>
  <si>
    <t>Luminária pendente para instalação em perfilado com calha aberta para 2 lâmpadas fluorescentes de 32/36/40W</t>
  </si>
  <si>
    <t>411416</t>
  </si>
  <si>
    <t>Luminária de sobrepor ou pendente em calha com aletas parabólicas para 2 lâmpadas fluorescentes de 32/36/40W</t>
  </si>
  <si>
    <t>411417</t>
  </si>
  <si>
    <t>Luminária pendente para instalação em perfilado com calha aberta para 1 ou 2 lâmpadas fluorescentes de 110W</t>
  </si>
  <si>
    <t>411418</t>
  </si>
  <si>
    <t>Luminária industrial pendente para instalação em perfilado com refletor acrílico redondo, para 1 lâmpada vapor metálico ou mercúrio até 400W</t>
  </si>
  <si>
    <t>Perfuração rotativa para poço profundo em aluvião, arenito, ou solos sedimentados em geral, diâmetro de 14´ (350 mm)</t>
  </si>
  <si>
    <t>012229</t>
  </si>
  <si>
    <t>Perfuração rotativa para poço profundo em aluvião, arenito, ou solos sedimentados em geral, diâmetro de 22´ (550 mm)</t>
  </si>
  <si>
    <t>012230</t>
  </si>
  <si>
    <t>Perfuração rotativa para poço profundo em rocha alterada (basalto alterado), diâmetro de 12´ (300 mm)</t>
  </si>
  <si>
    <t>012240</t>
  </si>
  <si>
    <t>Perfuração roto-pneumática para poço profundo em rocha sã (basalto), diâmetro de 6´ (150 mm)</t>
  </si>
  <si>
    <t>012241</t>
  </si>
  <si>
    <t>Perfuração roto-pneumática para poço profundo em rocha sã (basalto), diâmetro de 14´ (350 mm)</t>
  </si>
  <si>
    <t>012242</t>
  </si>
  <si>
    <t>Perfuração roto-pneumática para poço profundo em rocha sã (basalto), diâmetro de 8´ (200 mm)</t>
  </si>
  <si>
    <t>012243</t>
  </si>
  <si>
    <t>Perfuração roto-pneumática para poço profundo em rocha sã (basalto), diâmetro de 12´ (300 mm)</t>
  </si>
  <si>
    <t>012244</t>
  </si>
  <si>
    <t>Perfuração roto-pneumática para poço profundo em rocha sã (basalto), diâmetro de 10´ (250 mm)</t>
  </si>
  <si>
    <t>012245</t>
  </si>
  <si>
    <t>Perfuração roto-pneumática para poço profundo em rocha sã (basalto), diâmetro de 18´ (450 mm)</t>
  </si>
  <si>
    <t>012247</t>
  </si>
  <si>
    <t>012248</t>
  </si>
  <si>
    <t>012249</t>
  </si>
  <si>
    <t>Pré-filtro tipo Jacareí</t>
  </si>
  <si>
    <t>012250</t>
  </si>
  <si>
    <t>012252</t>
  </si>
  <si>
    <t>012253</t>
  </si>
  <si>
    <t>Perfuração rotativa para poço profundo em rocha alterada (basalto alterado), diâmetro de 8´ (200 mm)</t>
  </si>
  <si>
    <t>012236</t>
  </si>
  <si>
    <t>Remoção de tubulação elétrica aparente diâmetro externo acima de 50 mm</t>
  </si>
  <si>
    <t>Remoção de tubulação elétrica aparente diâmetro externo até 50 mm</t>
  </si>
  <si>
    <t>Remoção de tubulação elétrica embutida diâmetro externo acima de 50 mm</t>
  </si>
  <si>
    <t>431003</t>
  </si>
  <si>
    <t>Conjunto motor-bomba (centrífuga) 1,5 cv multiestágio, Hman= 20 a 35 mca, Q= 7,1 a 4,5 m³/h</t>
  </si>
  <si>
    <t>431005</t>
  </si>
  <si>
    <t>Conjunto motor-bomba submersível para poço profundo de 6´, Q= 5 a 13 m³/h, Hman= 279 a 153 mca, 12,5 HP</t>
  </si>
  <si>
    <t>431105</t>
  </si>
  <si>
    <t>Mini-disjuntor termomagnético, bipolar 400 V, corrente de 80 A até 100 A</t>
  </si>
  <si>
    <t>Perfuração rotativa para poço profundo em aluvião, arenito, ou solos sedimentados em geral, diâmetro de 16´ (400 mm)</t>
  </si>
  <si>
    <t>012231</t>
  </si>
  <si>
    <t>Perfuração rotativa para poço profundo em aluvião, arenito, ou solos sedimentados em geral, diâmetro de 20´ (500 mm)</t>
  </si>
  <si>
    <t>012232</t>
  </si>
  <si>
    <t>Perfuração rotativa para poço profundo em aluvião, arenito, ou solos sedimentados em geral, diâmetro de 18´ (450 mm)</t>
  </si>
  <si>
    <t>012233</t>
  </si>
  <si>
    <t>Perfuração rotativa para poço profundo em aluvião, arenito, ou solos sedimentados em geral, diâmetro de 26´ (650 mm)</t>
  </si>
  <si>
    <t>012234</t>
  </si>
  <si>
    <t>Sinalizador de obstáculo duplo, sem célula fotoelétrica</t>
  </si>
  <si>
    <t>Sinalizador de obstáculo simples, com célula fotoelétrica</t>
  </si>
  <si>
    <t>Sinalizador de obstáculo duplo, com célula fotoelétrica</t>
  </si>
  <si>
    <t>Caixa de inspeção suspensa</t>
  </si>
  <si>
    <t>Conector grampo cabo/haste de 3/4´</t>
  </si>
  <si>
    <t>Conector de emenda em latão para cabo de até 50 mm² com 4 parafusos</t>
  </si>
  <si>
    <t>Conector olhal cabo/haste de 3/4´</t>
  </si>
  <si>
    <t>Conector olhal cabo/haste de 5/8´</t>
  </si>
  <si>
    <t>Haste de aterramento de 3/4´ x 3,00 m</t>
  </si>
  <si>
    <t>Haste de aterramento de 5/8´ x 2,40 m</t>
  </si>
  <si>
    <t>Haste de aterramento de 5/8´ x 3,00 m</t>
  </si>
  <si>
    <t>Mastro para sinalizador de obstáculo, de 1,50 m x 3/4´</t>
  </si>
  <si>
    <t>Suporte para tubo de proteção com chapa de encosto, diâmetro 2´</t>
  </si>
  <si>
    <t>Suporte para tubo de proteção com grapa para chumbar, diâmetro 2´</t>
  </si>
  <si>
    <t>Remoção de tubulação elétrica embutida diâmetro externo até 50 mm</t>
  </si>
  <si>
    <t>Remoção de vergalhão</t>
  </si>
  <si>
    <t>Remoção de calha ou rufo</t>
  </si>
  <si>
    <t>Remoção de condutor aparente</t>
  </si>
  <si>
    <t>Remoção de hidrante de parede completo</t>
  </si>
  <si>
    <t>Remoção de reservatório em fibrocimento até 1000 litros</t>
  </si>
  <si>
    <t>Retirada de aparelho de ar condicionado portátil</t>
  </si>
  <si>
    <t>Retirada de soleira ou peitoril em geral</t>
  </si>
  <si>
    <t>Transporte de entulho, para distâncias superiores ao 3° km até o 5° km</t>
  </si>
  <si>
    <t>Transporte de entulho, para distâncias superiores ao 20° km</t>
  </si>
  <si>
    <t>m³xkm</t>
  </si>
  <si>
    <t>Transporte de solo de 1ª e 2ª categoria por caminhão até o 2° km</t>
  </si>
  <si>
    <t>Transporte de solo brejoso por caminhão até o 2° km</t>
  </si>
  <si>
    <t>Escavação manual em solo de 1ª e 2ª categoria em campo aberto</t>
  </si>
  <si>
    <t>Escavação manual em solo brejoso em campo aberto</t>
  </si>
  <si>
    <t>Escavação manual em solo de 1ª e 2ª categoria em vala ou cava até 1,50 m</t>
  </si>
  <si>
    <t>Escavação manual em solo de 1ª e 2ª categoria em vala ou cava além de 1,50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</si>
  <si>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</si>
  <si>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</si>
  <si>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</si>
  <si>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</si>
  <si>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 (serviço auxiliar)</t>
  </si>
  <si>
    <t>Escavação e carga mecanizada para exploração de solo em jazida</t>
  </si>
  <si>
    <t>Escavação e carga mecanizada em solo de 1ª categoria, em campo aberto</t>
  </si>
  <si>
    <t>Escavação e carga mecanizada em solo de 2ª categoria, em campo aberto</t>
  </si>
  <si>
    <t>Forma plana em compensado para estrutura aparente</t>
  </si>
  <si>
    <t>Forma curva em compensado para estrutura aparente</t>
  </si>
  <si>
    <t>Forma plana em compensado para obra de arte sem cimbramento</t>
  </si>
  <si>
    <t>Forma em compensado para encamisamento de tubulão</t>
  </si>
  <si>
    <t>371374</t>
  </si>
  <si>
    <t>Disjuntor série universal, em caixa moldada, térmico fixo e magnético ajustável, tripolar 600 V, corrente de 700 A até 800 A</t>
  </si>
  <si>
    <t>Chave seccionadora sob carga, tripolar, acionamento rotativo, com prolongador e porta-fusível até NH-00-125 A - sem fusíveis</t>
  </si>
  <si>
    <t>371442</t>
  </si>
  <si>
    <t>Chave seccionadora sob carga, tripolar, acionamento rotativo, com prolongador e porta-fusível até NH-00-160 A - sem fusíveis</t>
  </si>
  <si>
    <t>371443</t>
  </si>
  <si>
    <t>Chave seccionadora sob carga, tripolar, acionamento rotativo, com prolongador e porta-fusível até NH-1-250 A - sem fusíveis</t>
  </si>
  <si>
    <t>371444</t>
  </si>
  <si>
    <t>Chave seccionadora sob carga, tripolar, acionamento rotativo, com prolongador e porta-fusível até NH-2-400 A - sem fusíveis</t>
  </si>
  <si>
    <t>371445</t>
  </si>
  <si>
    <t>Chave seccionadora sob carga, tripolar, acionamento rotativo, com prolongador e porta-fusível até NH-3-630 A - sem fusíveis</t>
  </si>
  <si>
    <t>371450</t>
  </si>
  <si>
    <t>Chave seccionadora sob carga, tripolar, acionamento tipo punho, com porta-fusível até NH-00-160 A - sem fusíveis</t>
  </si>
  <si>
    <t>371451</t>
  </si>
  <si>
    <t>Chave seccionadora sob carga, tripolar, acionamento tipo punho, com porta-fusível até NH-1-250 A - sem fusíveis</t>
  </si>
  <si>
    <t>371452</t>
  </si>
  <si>
    <t>Chave seccionadora sob carga, tripolar, acionamento tipo punho, com porta-fusível até NH-2-400 A - sem fusíveis</t>
  </si>
  <si>
    <t>371453</t>
  </si>
  <si>
    <t>380710</t>
  </si>
  <si>
    <t>Perfilado perfurado 38 x 38 mm em aço galvanizado, chapa nº 14 MSG - com acessórios</t>
  </si>
  <si>
    <t>380711</t>
  </si>
  <si>
    <t>Perfilado liso 38 x 38 mm em aço galvanizado, chapa nº 14 MSG - com acessórios</t>
  </si>
  <si>
    <t>380712</t>
  </si>
  <si>
    <t>380713</t>
  </si>
  <si>
    <t>380714</t>
  </si>
  <si>
    <t>380715</t>
  </si>
  <si>
    <t>Perfilado perfurado 38 x 76 mm em aço galvanizado, chapa nº 14 MSG - com acessórios</t>
  </si>
  <si>
    <t>380717</t>
  </si>
  <si>
    <t>Canaleta em PVC de 20 x 10 mm, inclusive acessórios</t>
  </si>
  <si>
    <t>380720</t>
  </si>
  <si>
    <t>380721</t>
  </si>
  <si>
    <t>380722</t>
  </si>
  <si>
    <t>380723</t>
  </si>
  <si>
    <t>380724</t>
  </si>
  <si>
    <t>380725</t>
  </si>
  <si>
    <t>381001</t>
  </si>
  <si>
    <t>381002</t>
  </si>
  <si>
    <t>Duto modulado triplo, em aço, com luvas deslocadas, medindo 25 x 70 mm, com acessórios</t>
  </si>
  <si>
    <t>381003</t>
  </si>
  <si>
    <t>Caixa de derivação TLB para cruzamento de duto, medindo 16 x 25 x 70 mm, com cruzadora</t>
  </si>
  <si>
    <t>381004</t>
  </si>
  <si>
    <t>Caixa de derivação TLB para cruzamento de duto, medindo 12 x 25 x 70 mm, com cruzadora</t>
  </si>
  <si>
    <t>381005</t>
  </si>
  <si>
    <t>Caixa de derivação TLB para cruzamento de duto, medindo 4 x 25 x 70 mm, sem cruzadora</t>
  </si>
  <si>
    <t>381006</t>
  </si>
  <si>
    <t>381007</t>
  </si>
  <si>
    <t>381008</t>
  </si>
  <si>
    <t>381009</t>
  </si>
  <si>
    <t>381201</t>
  </si>
  <si>
    <t>381204</t>
  </si>
  <si>
    <t>381205</t>
  </si>
  <si>
    <t>Supressor de surto monofásico, Neutro-Terra, In &gt; ou = 20 kA, Imax. de surto de 65 até 80 kA</t>
  </si>
  <si>
    <t>380102</t>
  </si>
  <si>
    <t>380104</t>
  </si>
  <si>
    <t>380106</t>
  </si>
  <si>
    <t>380108</t>
  </si>
  <si>
    <t>380110</t>
  </si>
  <si>
    <t>380112</t>
  </si>
  <si>
    <t>380114</t>
  </si>
  <si>
    <t>380116</t>
  </si>
  <si>
    <t>380118</t>
  </si>
  <si>
    <t>380402</t>
  </si>
  <si>
    <t>380404</t>
  </si>
  <si>
    <t>380406</t>
  </si>
  <si>
    <t>380408</t>
  </si>
  <si>
    <t>380410</t>
  </si>
  <si>
    <t>380412</t>
  </si>
  <si>
    <t>380414</t>
  </si>
  <si>
    <t>380416</t>
  </si>
  <si>
    <t>380418</t>
  </si>
  <si>
    <t>380502</t>
  </si>
  <si>
    <t>380504</t>
  </si>
  <si>
    <t>380506</t>
  </si>
  <si>
    <t>380509</t>
  </si>
  <si>
    <t>380510</t>
  </si>
  <si>
    <t>380512</t>
  </si>
  <si>
    <t>380514</t>
  </si>
  <si>
    <t>380516</t>
  </si>
  <si>
    <t>380518</t>
  </si>
  <si>
    <t>380602</t>
  </si>
  <si>
    <t>Eletroduto de ferro galvanizado a quente, pesado de 1/2´- com acessórios</t>
  </si>
  <si>
    <t>380604</t>
  </si>
  <si>
    <t>Eletroduto de ferro galvanizado a quente, pesado de 3/4´- com acessórios</t>
  </si>
  <si>
    <t>380606</t>
  </si>
  <si>
    <t>380608</t>
  </si>
  <si>
    <t>Eletroduto de ferro galvanizado a quente, pesado de 1 1/4´ - com acessórios</t>
  </si>
  <si>
    <t>380610</t>
  </si>
  <si>
    <t>692011</t>
  </si>
  <si>
    <t>692012</t>
  </si>
  <si>
    <t>Caixa em alumínio de emenda mecânica aérea para até 200 pares, CEMA - 200 padrão TELEBRÁS</t>
  </si>
  <si>
    <t>692013</t>
  </si>
  <si>
    <t>692014</t>
  </si>
  <si>
    <t>692017</t>
  </si>
  <si>
    <t>Calha de aço para 4 tomadas 2P+T- 250 V, com cabo</t>
  </si>
  <si>
    <t>692018</t>
  </si>
  <si>
    <t>Cordão óptico duplex, multimodo com conector LC/LC - 2,5 m</t>
  </si>
  <si>
    <t>692019</t>
  </si>
  <si>
    <t>Extensão ópitca simplex, multimodo com conector LC</t>
  </si>
  <si>
    <t>692020</t>
  </si>
  <si>
    <t>Bandeja fixa para rack, 19´ x 500 mm</t>
  </si>
  <si>
    <t>Laje pré-fabricada mista vigota treliçada/lajota, beta 16 cm</t>
  </si>
  <si>
    <t>Laje pré-fabricada mista vigota treliçada/lajota, beta 20 cm</t>
  </si>
  <si>
    <t>Laje pré-fabricada mista vigota treliçada/lajota, beta 24 cm</t>
  </si>
  <si>
    <t>Laje pré-fabricada mista vigota treliçada/lajota, beta 30 cm</t>
  </si>
  <si>
    <t>Laje pré-fabricada mista vigota protendida/lajota, beta 10 cm</t>
  </si>
  <si>
    <t>Laje pré-fabricada mista vigota protendida/lajota, beta 12 cm</t>
  </si>
  <si>
    <t>Laje pré-fabricada mista vigota protendida/lajota, beta 16 cm</t>
  </si>
  <si>
    <t>Corrimão e guarda-corpo tubular com tela em aço galvanizado, diâmetro de 1 1/2´</t>
  </si>
  <si>
    <t>240306</t>
  </si>
  <si>
    <t>240308</t>
  </si>
  <si>
    <t>240310</t>
  </si>
  <si>
    <t>240312</t>
  </si>
  <si>
    <t>240315</t>
  </si>
  <si>
    <t>Barra de apoio reta, para pessoas com mobilidade reduzida, em tubo de aço inoxidável de 1 1/2´ x 500 mm</t>
  </si>
  <si>
    <t>240316</t>
  </si>
  <si>
    <t>Bandeja fixa para rack, 19´ x 800 mm</t>
  </si>
  <si>
    <t>692022</t>
  </si>
  <si>
    <t>Bandeja deslizante para rack, 19´ x 800 mm</t>
  </si>
  <si>
    <t>692023</t>
  </si>
  <si>
    <t>Calha de aço com 8 tomadas 2P+T - 250 V, com cabo</t>
  </si>
  <si>
    <t>692024</t>
  </si>
  <si>
    <t>Calha de aço com 12 tomadas 2P+T - 250 V, com cabo</t>
  </si>
  <si>
    <t>692025</t>
  </si>
  <si>
    <t>Painel frontal cego, 19´ x 2 U</t>
  </si>
  <si>
    <t>692026</t>
  </si>
  <si>
    <t>Protetor de surto híbrido para rede de telecomunicações</t>
  </si>
  <si>
    <t>692027</t>
  </si>
  <si>
    <t>Divisor interno com 1 entrada e 2 saídas - 75 Ohms</t>
  </si>
  <si>
    <t>692028</t>
  </si>
  <si>
    <t>Divisor interno com 1 entrada e 4 saídas - 75 Ohms</t>
  </si>
  <si>
    <t>692029</t>
  </si>
  <si>
    <t>Tomada para VHF/UHF, CATV e FM, frequência 5 MHz a 1 GHz</t>
  </si>
  <si>
    <t>692030</t>
  </si>
  <si>
    <t>Bloco de distribuição com protetor de surtos, para 10 pares, BTDG-10</t>
  </si>
  <si>
    <t>970101</t>
  </si>
  <si>
    <t>970203</t>
  </si>
  <si>
    <t>970219</t>
  </si>
  <si>
    <t>970301</t>
  </si>
  <si>
    <t>Sinalização com pictograma em tinta acrílica</t>
  </si>
  <si>
    <t>970401</t>
  </si>
  <si>
    <t>970510</t>
  </si>
  <si>
    <t>Sinalização vertical em placa de aço galvanizada com pintura em esmalte sintético</t>
  </si>
  <si>
    <t>982002</t>
  </si>
  <si>
    <t>462103</t>
  </si>
  <si>
    <t>Tubo de aço carbono preto sem costura Schedule 40, DN= 2´ - inclusive conexões</t>
  </si>
  <si>
    <t>462104</t>
  </si>
  <si>
    <t>Tubo de aço carbono preto sem costura Schedule 40, DN= 1 1/2´ - inclusive conexões</t>
  </si>
  <si>
    <t>462105</t>
  </si>
  <si>
    <t>Tubo de aço carbono preto sem costura Schedule 40, DN= 1´ - inclusive conexões</t>
  </si>
  <si>
    <t>462106</t>
  </si>
  <si>
    <t>Tubo de aço carbono preto sem costura Schedule 40, DN= 3´ - inclusive conexões</t>
  </si>
  <si>
    <t>462107</t>
  </si>
  <si>
    <t>Tubo de aço carbono preto sem costura Schedule 40, DN= 2 1/2´ - inclusive conexões</t>
  </si>
  <si>
    <t>462108</t>
  </si>
  <si>
    <t>Grade de segurança em aço SAE 1045, diâmetro de 1´, com têmpera e revenimento</t>
  </si>
  <si>
    <t>240431</t>
  </si>
  <si>
    <t>Fechamento em chapa de aço galvanizada nº 14 MSG, perfurada com diâmetro de 12,7 mm, requadro em chapa dobrada</t>
  </si>
  <si>
    <t>240330</t>
  </si>
  <si>
    <t>Fechamento em chapa expandida losangular de 10 x 20 mm, com requadro em cantoneira de aço carbono</t>
  </si>
  <si>
    <t>240331</t>
  </si>
  <si>
    <t>240332</t>
  </si>
  <si>
    <t>240334</t>
  </si>
  <si>
    <t>Tampa em chapa de segurança tipo xadrez, aço galvanizado a fogo antiderrapante de 1/4´</t>
  </si>
  <si>
    <t>240341</t>
  </si>
  <si>
    <t>Fechamento em chapa perfurada, furos quadrados 4 x 4 mm, com requadro em cantoneira de aço carbono</t>
  </si>
  <si>
    <t>240349</t>
  </si>
  <si>
    <t>Guarda-corpo com tela trançada e corrimão, em tubo galvanizado, diâmetro 1 1/2´</t>
  </si>
  <si>
    <t>240368</t>
  </si>
  <si>
    <t>240369</t>
  </si>
  <si>
    <t>Grade para forro eletrofundida, malha 25 x 100 mm, com barra de 25 x 2 mm</t>
  </si>
  <si>
    <t>240410</t>
  </si>
  <si>
    <t>Guichê de segurança em grade com aço SAE 1045, diâmetro 7/8´, completo, com têmpera e revenimento</t>
  </si>
  <si>
    <t>240422</t>
  </si>
  <si>
    <t>Acréscimo de bandeira - porta lisa revestida com laminado fenólico melamínico e batente em madeira sem revestimento</t>
  </si>
  <si>
    <t>230409</t>
  </si>
  <si>
    <t>Porta em laminado fenólico melamínico com acabamento liso, batente em madeira sem revestimento 72 x 210 cm</t>
  </si>
  <si>
    <t>230410</t>
  </si>
  <si>
    <t>Porta em laminado fenólico melamínico com acabamento liso, batente em madeira sem revestimento 82 x 210 cm</t>
  </si>
  <si>
    <t>230411</t>
  </si>
  <si>
    <t>Porta em laminado fenólico melamínico com acabamento liso, batente em madeira sem revestimento 92 x 210 cm</t>
  </si>
  <si>
    <t>230412</t>
  </si>
  <si>
    <t>Porta em laminado fenólico melamínico com acabamento liso, batente em madeira sem revestimento 124 x 210 cm</t>
  </si>
  <si>
    <t>230413</t>
  </si>
  <si>
    <t>Porta de segurança de abrir, em grade com aço SAE 1045, diâmetro 1´, com ferrolho longo embutido em caixa, completa, sem têmpera e revenimento</t>
  </si>
  <si>
    <t>240428</t>
  </si>
  <si>
    <t>240429</t>
  </si>
  <si>
    <t>Guichê de segurança em grade com aço SAE 1045, diâmetro 7/8´, completo, sem têmpera e revenimento</t>
  </si>
  <si>
    <t>240430</t>
  </si>
  <si>
    <t>Fechamento e divisória em placas de gesso acartonado, resistência ao fogo 60 minutos, espessura total de 12 cm,  com miolo em lã de vidro</t>
  </si>
  <si>
    <t>Divisória em PVC com perfis de alumínio anodizado, espessura 35 mm</t>
  </si>
  <si>
    <t>Fechamento/divisória em placas duplas de gesso acartonado, resistência ao fogo 60 minutos, espessura total de 12 cm,  miolo em lã de vidro</t>
  </si>
  <si>
    <t>Recolocação de divisórias em chapas com montantes metálicos</t>
  </si>
  <si>
    <t>Portão de segurança de abrir, para muralha, em grade com aço SAE 1045 chapeado, diâmetro 1´, completo, com têmpera e revenimento</t>
  </si>
  <si>
    <t>242002</t>
  </si>
  <si>
    <t>242004</t>
  </si>
  <si>
    <t>242006</t>
  </si>
  <si>
    <t>242009</t>
  </si>
  <si>
    <t>Solda MIG em esquadrias metálicas</t>
  </si>
  <si>
    <t>242012</t>
  </si>
  <si>
    <t>242020</t>
  </si>
  <si>
    <t>242023</t>
  </si>
  <si>
    <t>242027</t>
  </si>
  <si>
    <t>Barra de apoio reta, para pessoas com mobilidade reduzida, em tubo de alumínio de 1 1/2´, comprimento de 800 mm, acabamento com pintura epóxi</t>
  </si>
  <si>
    <t>250303</t>
  </si>
  <si>
    <t>Barra de apoio, em ângulo de 90°, para pessoas com mobilidade reduzida, em tubo de alumínio de 1 1/2´ x 800 x 800 mm, acabamento com pintura epóxi</t>
  </si>
  <si>
    <t>250304</t>
  </si>
  <si>
    <t>Estrutura madeira tesourada para telha de barro - vãos até 7,00 m</t>
  </si>
  <si>
    <t>462607</t>
  </si>
  <si>
    <t>Junta de união em aço inoxidável com parafuso de aço zincado, para tubo em ferro fundido predial SMU, DN= 75 mm</t>
  </si>
  <si>
    <t>462608</t>
  </si>
  <si>
    <t>Junta de união em aço inoxidável com parafuso de aço zincado, para tubo em ferro fundido predial SMU, DN= 100 mm</t>
  </si>
  <si>
    <t>462609</t>
  </si>
  <si>
    <t>Junta de união em aço inoxidável com parafuso de aço zincado, para tubo em ferro fundido predial SMU, DN= 150 mm</t>
  </si>
  <si>
    <t>462610</t>
  </si>
  <si>
    <t>Junta de união em aço inoxidável com parafuso de aço zincado, para tubo em ferro fundido predial SMU, DN= 200 mm</t>
  </si>
  <si>
    <t>462611</t>
  </si>
  <si>
    <t>Conjunto de ancoragem para tubo em ferro fundido predial SMU, DN= 50 mm</t>
  </si>
  <si>
    <t>462612</t>
  </si>
  <si>
    <t>Rufo pré-moldado em concreto, de 14 x 50 x 18,5 cm</t>
  </si>
  <si>
    <t>163341</t>
  </si>
  <si>
    <t>Rufo pré-moldado em concreto, de 20 x 50 x 26 cm</t>
  </si>
  <si>
    <t>080206</t>
  </si>
  <si>
    <t>080302</t>
  </si>
  <si>
    <t>080501</t>
  </si>
  <si>
    <t>080502</t>
  </si>
  <si>
    <t>080504</t>
  </si>
  <si>
    <t>080506</t>
  </si>
  <si>
    <t>080510</t>
  </si>
  <si>
    <t>080511</t>
  </si>
  <si>
    <t>080602</t>
  </si>
  <si>
    <t>080604</t>
  </si>
  <si>
    <t>080606</t>
  </si>
  <si>
    <t>080608</t>
  </si>
  <si>
    <t>080705</t>
  </si>
  <si>
    <t>080706</t>
  </si>
  <si>
    <t>Locação de conjunto de bombeamento a vácuo para rebaixamento de lençol freático, com até 50 ponteiras e potência até 15 HP - mínimo 30 dias</t>
  </si>
  <si>
    <t>cjxdia</t>
  </si>
  <si>
    <t>080707</t>
  </si>
  <si>
    <t>080709</t>
  </si>
  <si>
    <t>Esgotamento de águas superficiais com bomba de superfície ou submersa</t>
  </si>
  <si>
    <t>081004</t>
  </si>
  <si>
    <t>081006</t>
  </si>
  <si>
    <t>081008</t>
  </si>
  <si>
    <t>Gabião em tela galvanizada com malha de 8/10 cm fio de 2,70 mm independente do formato ou utilização</t>
  </si>
  <si>
    <t>090102</t>
  </si>
  <si>
    <t>090103</t>
  </si>
  <si>
    <t>090202</t>
  </si>
  <si>
    <t>090204</t>
  </si>
  <si>
    <t>090206</t>
  </si>
  <si>
    <t>090208</t>
  </si>
  <si>
    <t>090210</t>
  </si>
  <si>
    <t>100102</t>
  </si>
  <si>
    <t>100104</t>
  </si>
  <si>
    <t>100106</t>
  </si>
  <si>
    <t>100202</t>
  </si>
  <si>
    <t>110110</t>
  </si>
  <si>
    <t>250201</t>
  </si>
  <si>
    <t>250202</t>
  </si>
  <si>
    <t>250204</t>
  </si>
  <si>
    <t>250205</t>
  </si>
  <si>
    <t>250206</t>
  </si>
  <si>
    <t>250207</t>
  </si>
  <si>
    <t>250211</t>
  </si>
  <si>
    <t>250301</t>
  </si>
  <si>
    <t>Barra de apoio reta, para pessoas com mobilidade reduzida, em tubo de alumínio de 1 1/2´, comprimento de 500 mm, acabamento com pintura epóxi</t>
  </si>
  <si>
    <t>250302</t>
  </si>
  <si>
    <t>232034</t>
  </si>
  <si>
    <t>232045</t>
  </si>
  <si>
    <t>Folha de porta em laminado fenólico melamínico com acabamento liso, 72 x 210 cm</t>
  </si>
  <si>
    <t>232046</t>
  </si>
  <si>
    <t>Eletrocalha perfurada tipo ´U´, galvanizada a fogo, 150x100mm, com acessórios</t>
  </si>
  <si>
    <t>382213</t>
  </si>
  <si>
    <t>Eletrocalha perfurada tipo ´U´, galvanizada a fogo, 200x100mm, com acessórios</t>
  </si>
  <si>
    <t>382214</t>
  </si>
  <si>
    <t>Eletrocalha perfurada tipo ´U´, galvanizada a fogo, 250x100mm, com acessórios</t>
  </si>
  <si>
    <t>382215</t>
  </si>
  <si>
    <t>Eletrocalha perfurada tipo ´U´, galvanizada a fogo, 300x100mm, com acessórios</t>
  </si>
  <si>
    <t>382216</t>
  </si>
  <si>
    <t>Eletrocalha perfurada tipo ´U´, galvanizada a fogo, 400x100mm, com acessórios</t>
  </si>
  <si>
    <t>382217</t>
  </si>
  <si>
    <t>Eletrocalha perfurada tipo ´U´, galvanizada a fogo, 500x100mm, com acessórios</t>
  </si>
  <si>
    <t>382218</t>
  </si>
  <si>
    <t>Eletrocalha perfurada tipo ´U´, galvanizada a fogo, 700x100mm, com acessórios</t>
  </si>
  <si>
    <t>382261</t>
  </si>
  <si>
    <t>382262</t>
  </si>
  <si>
    <t>382263</t>
  </si>
  <si>
    <t>382264</t>
  </si>
  <si>
    <t>382265</t>
  </si>
  <si>
    <t>382266</t>
  </si>
  <si>
    <t>382267</t>
  </si>
  <si>
    <t>382268</t>
  </si>
  <si>
    <t>382269</t>
  </si>
  <si>
    <t>382301</t>
  </si>
  <si>
    <t>382302</t>
  </si>
  <si>
    <t>382303</t>
  </si>
  <si>
    <t>382304</t>
  </si>
  <si>
    <t>382305</t>
  </si>
  <si>
    <t>382306</t>
  </si>
  <si>
    <t>382307</t>
  </si>
  <si>
    <t>382311</t>
  </si>
  <si>
    <t>382312</t>
  </si>
  <si>
    <t>382313</t>
  </si>
  <si>
    <t>382314</t>
  </si>
  <si>
    <t>382315</t>
  </si>
  <si>
    <t>382316</t>
  </si>
  <si>
    <t>382317</t>
  </si>
  <si>
    <t>382318</t>
  </si>
  <si>
    <t>382321</t>
  </si>
  <si>
    <t>382322</t>
  </si>
  <si>
    <t>382323</t>
  </si>
  <si>
    <t>461203</t>
  </si>
  <si>
    <t>461204</t>
  </si>
  <si>
    <t>461205</t>
  </si>
  <si>
    <t>461206</t>
  </si>
  <si>
    <t>461207</t>
  </si>
  <si>
    <t>461208</t>
  </si>
  <si>
    <t>461209</t>
  </si>
  <si>
    <t>461210</t>
  </si>
  <si>
    <t>461211</t>
  </si>
  <si>
    <t>461212</t>
  </si>
  <si>
    <t>461214</t>
  </si>
  <si>
    <t>461215</t>
  </si>
  <si>
    <t>461216</t>
  </si>
  <si>
    <t>461217</t>
  </si>
  <si>
    <t>461218</t>
  </si>
  <si>
    <t>461219</t>
  </si>
  <si>
    <t>Retirada de poste ou sistema de sustentação para alambrado ou fechamento</t>
  </si>
  <si>
    <t>040916</t>
  </si>
  <si>
    <t>041002</t>
  </si>
  <si>
    <t>041004</t>
  </si>
  <si>
    <t>041006</t>
  </si>
  <si>
    <t>041008</t>
  </si>
  <si>
    <t>041102</t>
  </si>
  <si>
    <t>041103</t>
  </si>
  <si>
    <t>041104</t>
  </si>
  <si>
    <t>041106</t>
  </si>
  <si>
    <t>111606</t>
  </si>
  <si>
    <t>Lançamento e adensamento de concreto ou massa em estrutura (serviço auxiliar)</t>
  </si>
  <si>
    <t>111608</t>
  </si>
  <si>
    <t>Lançamento e adensamento de concreto ou massa por bombeamento (serviço auxiliar)</t>
  </si>
  <si>
    <t>111622</t>
  </si>
  <si>
    <t>Tratamento de fissuras estáveis (não ativas) em elementos de concreto</t>
  </si>
  <si>
    <t>120102</t>
  </si>
  <si>
    <t>120104</t>
  </si>
  <si>
    <t>120106</t>
  </si>
  <si>
    <t>120401</t>
  </si>
  <si>
    <t>120402</t>
  </si>
  <si>
    <t>120403</t>
  </si>
  <si>
    <t>120404</t>
  </si>
  <si>
    <t>120405</t>
  </si>
  <si>
    <t>120406</t>
  </si>
  <si>
    <t>120501</t>
  </si>
  <si>
    <t>120505</t>
  </si>
  <si>
    <t>120506</t>
  </si>
  <si>
    <t>120507</t>
  </si>
  <si>
    <t>120508</t>
  </si>
  <si>
    <t>120509</t>
  </si>
  <si>
    <t>120510</t>
  </si>
  <si>
    <t>120601</t>
  </si>
  <si>
    <t>120602</t>
  </si>
  <si>
    <t>120603</t>
  </si>
  <si>
    <t>120604</t>
  </si>
  <si>
    <t>120605</t>
  </si>
  <si>
    <t>120607</t>
  </si>
  <si>
    <t>120701</t>
  </si>
  <si>
    <t>Taxa de mobilização para estaca tipo Raiz em solo (serviço auxiliar)</t>
  </si>
  <si>
    <t>120703</t>
  </si>
  <si>
    <t>120705</t>
  </si>
  <si>
    <t>120706</t>
  </si>
  <si>
    <t>120707</t>
  </si>
  <si>
    <t>120709</t>
  </si>
  <si>
    <t>120710</t>
  </si>
  <si>
    <t>120711</t>
  </si>
  <si>
    <t>120713</t>
  </si>
  <si>
    <t>120901</t>
  </si>
  <si>
    <t>Taxa de mobilização para tubulão escavado mecanicamente (serviço auxiliar)</t>
  </si>
  <si>
    <t>120902</t>
  </si>
  <si>
    <t>120904</t>
  </si>
  <si>
    <t>120906</t>
  </si>
  <si>
    <t>120907</t>
  </si>
  <si>
    <t>120908</t>
  </si>
  <si>
    <t>120910</t>
  </si>
  <si>
    <t>120950</t>
  </si>
  <si>
    <t>121201</t>
  </si>
  <si>
    <t>Taxa de mobilização para estaca tipo hélice contínua em solo (serviço auxiliar)</t>
  </si>
  <si>
    <t>121202</t>
  </si>
  <si>
    <t>121203</t>
  </si>
  <si>
    <t>121204</t>
  </si>
  <si>
    <t>121205</t>
  </si>
  <si>
    <t>121206</t>
  </si>
  <si>
    <t>121207</t>
  </si>
  <si>
    <t>Estaca tipo hélice contínua, diâmetro de 50 cm em solo</t>
  </si>
  <si>
    <t>121208</t>
  </si>
  <si>
    <t>121209</t>
  </si>
  <si>
    <t>Estaca tipo hélice contínua, diâmetro de 70 cm em solo</t>
  </si>
  <si>
    <t>121210</t>
  </si>
  <si>
    <t>Estaca tipo hélice contínua, diâmetro de 80 cm em solo</t>
  </si>
  <si>
    <t>130102</t>
  </si>
  <si>
    <t>130104</t>
  </si>
  <si>
    <t>130106</t>
  </si>
  <si>
    <t>130108</t>
  </si>
  <si>
    <t>130110</t>
  </si>
  <si>
    <t>130202</t>
  </si>
  <si>
    <t>130204</t>
  </si>
  <si>
    <t>130206</t>
  </si>
  <si>
    <t>130208</t>
  </si>
  <si>
    <t>130210</t>
  </si>
  <si>
    <t>130313</t>
  </si>
  <si>
    <t>130314</t>
  </si>
  <si>
    <t>130315</t>
  </si>
  <si>
    <t>130316</t>
  </si>
  <si>
    <t>130505</t>
  </si>
  <si>
    <t>130506</t>
  </si>
  <si>
    <t>130507</t>
  </si>
  <si>
    <t>040908</t>
  </si>
  <si>
    <t>040910</t>
  </si>
  <si>
    <t>040912</t>
  </si>
  <si>
    <t>040914</t>
  </si>
  <si>
    <t>Revestimento em pedra tipo arenito comum</t>
  </si>
  <si>
    <t>Revestimento em pedra mineira comum</t>
  </si>
  <si>
    <t>Revestimento em pedra miracema</t>
  </si>
  <si>
    <t>Rodapé em pedra miracema com 5,75 cm de altura</t>
  </si>
  <si>
    <t>Rodapé em pedra miracema com 11,5 cm de altura</t>
  </si>
  <si>
    <t>Rodapé em pedra mineira simples de 10 cm</t>
  </si>
  <si>
    <t>Rodapé em pedra mineira para escada de 10 cm, incluindo triângulo</t>
  </si>
  <si>
    <t>Revestimento em pedra ardósia selecionada</t>
  </si>
  <si>
    <t>Rodapé em pedra ardósia com 7 cm de altura</t>
  </si>
  <si>
    <t>Recolocação de mármore, pedras e granitos, assentes com massa</t>
  </si>
  <si>
    <t>041204</t>
  </si>
  <si>
    <t>041302</t>
  </si>
  <si>
    <t>041306</t>
  </si>
  <si>
    <t>041402</t>
  </si>
  <si>
    <t>Retirada de vidro ou espelho com raspagem da massa ou retirada de baguete</t>
  </si>
  <si>
    <t>041404</t>
  </si>
  <si>
    <t>041702</t>
  </si>
  <si>
    <t>Remoção de aparelho de iluminação ou projetor fixo em teto, piso ou parede</t>
  </si>
  <si>
    <t>Pára-raios de distribuição, classe 12 kV/10 kA, completo, encapsulado com polímero</t>
  </si>
  <si>
    <t>360705</t>
  </si>
  <si>
    <t>Pára-raios de distribuição, classe 15 kV/5 kA, completo, encapsulado com polímero</t>
  </si>
  <si>
    <t>360706</t>
  </si>
  <si>
    <t>Pára-raios de distribuição, classe 15 kV/10 kA, completo, encapsulado com polímero</t>
  </si>
  <si>
    <t>360707</t>
  </si>
  <si>
    <t>Pára-raios de distribuição, classe 21 kV/5 kA, completo, encapsulado com polímero</t>
  </si>
  <si>
    <t>360801</t>
  </si>
  <si>
    <t>Grupo gerador com potência de 36/40 kVA, 220/127 V ou 380/220 V e fator de potência de 0,8 indutivo, completo, inclusive painel e conjunto de baterias</t>
  </si>
  <si>
    <t>360803</t>
  </si>
  <si>
    <t>Grupo gerador com potência de 228/250 kVA, 220/127 V ou 380/220 V e fator de potência de 0,8 indutivo, completo, inclusive painel e conjunto de baterias</t>
  </si>
  <si>
    <t>360804</t>
  </si>
  <si>
    <t>Recolocação de tacos soltos com cola</t>
  </si>
  <si>
    <t>Recolocação de rodapé e cordão de madeira</t>
  </si>
  <si>
    <t>Raspagem com calafetação e aplicação de verniz sinteco</t>
  </si>
  <si>
    <t>Porta macho e fêmea com batente metálico - 82 x 210 cm</t>
  </si>
  <si>
    <t>Porta macho e fêmea com batente metálico - 92 x 210 cm</t>
  </si>
  <si>
    <t>Porta macho e fêmea com batente metálico - 124 x 210 cm</t>
  </si>
  <si>
    <t>Acréscimo de bandeira - porta lisa comum com batente de madeira</t>
  </si>
  <si>
    <t>Porta lisa com batente madeira - 72 x 210 cm</t>
  </si>
  <si>
    <t>Porta lisa com batente madeira - 82 x 210 cm</t>
  </si>
  <si>
    <t>Porta lisa com batente madeira - 92 x 210 cm</t>
  </si>
  <si>
    <t>Porta lisa com batente madeira - 124 x 210 cm</t>
  </si>
  <si>
    <t>Porta lisa com batente madeira - 62 x 210 cm</t>
  </si>
  <si>
    <t>Acréscimo de bandeira - porta lisa comum com batente metálico</t>
  </si>
  <si>
    <t>Porta lisa com batente metálico - 62 x 160 cm</t>
  </si>
  <si>
    <t>Porta lisa com batente metálico - 72 x 210 cm</t>
  </si>
  <si>
    <t>Porta lisa com batente metálico - 82 x 210 cm</t>
  </si>
  <si>
    <t>Porta lisa com batente metálico - 92 x 210 cm</t>
  </si>
  <si>
    <t>Cabo de cobre flexível ´PP´ 3x2,5 mm², isolamento 750 V, isolação em PVC 70°C</t>
  </si>
  <si>
    <t>391206</t>
  </si>
  <si>
    <t>Cabo de cobre flexível ´PP´ 3x4,0 mm², isolamento 750 V, isolação em PVC 70°C</t>
  </si>
  <si>
    <t>391207</t>
  </si>
  <si>
    <t>Cabo de cobre flexível ´PP´ 3x6,0 mm², isolamento 750 V, isolação em PVC 70°C</t>
  </si>
  <si>
    <t>391208</t>
  </si>
  <si>
    <t>Cabo de cobre flexível ´PP´ 3x10,0 mm², isolamento 750 V, isolação em PVC 70°C</t>
  </si>
  <si>
    <t>391212</t>
  </si>
  <si>
    <t>Cabo de cobre flexível ´PP´ 2x1,5 mm², isolamento 750 V, isolação em PVC 70°C</t>
  </si>
  <si>
    <t>391213</t>
  </si>
  <si>
    <t>Cabo de cobre flexível ´PP´ 2x2,5 mm², isolamento 750 V, isolação em PVC 70°C</t>
  </si>
  <si>
    <t>391223</t>
  </si>
  <si>
    <t>Cabo de cobre flexível ´PP´ 4x6,0 mm², isolamento 750 V, isolação em PVC 70°C</t>
  </si>
  <si>
    <t>391224</t>
  </si>
  <si>
    <t>Cabo de cobre flexível ´PP´ 4x10,0 mm², isolamento 750 V, isolação em PVC 70°C</t>
  </si>
  <si>
    <t>391250</t>
  </si>
  <si>
    <t>Cabo de cobre resistente ao fogo, de 2 x 2,5 mm², 450/750 V</t>
  </si>
  <si>
    <t>391401</t>
  </si>
  <si>
    <t>391405</t>
  </si>
  <si>
    <t>Cabo de alumínio nu com alma de aço CAA, 4 AWG - Swan</t>
  </si>
  <si>
    <t>391504</t>
  </si>
  <si>
    <t>391507</t>
  </si>
  <si>
    <t>391601</t>
  </si>
  <si>
    <t>041704</t>
  </si>
  <si>
    <t>041706</t>
  </si>
  <si>
    <t>041708</t>
  </si>
  <si>
    <t>041710</t>
  </si>
  <si>
    <t>041712</t>
  </si>
  <si>
    <t>041714</t>
  </si>
  <si>
    <t>041716</t>
  </si>
  <si>
    <t>041718</t>
  </si>
  <si>
    <t>041720</t>
  </si>
  <si>
    <t>041722</t>
  </si>
  <si>
    <t>041724</t>
  </si>
  <si>
    <t>041802</t>
  </si>
  <si>
    <t>041804</t>
  </si>
  <si>
    <t>041806</t>
  </si>
  <si>
    <t>Remoção de caixa de entrada de energia padrão medição indireta completa</t>
  </si>
  <si>
    <t>041807</t>
  </si>
  <si>
    <t>041808</t>
  </si>
  <si>
    <t>041809</t>
  </si>
  <si>
    <t>041812</t>
  </si>
  <si>
    <t>041813</t>
  </si>
  <si>
    <t>041814</t>
  </si>
  <si>
    <t>041816</t>
  </si>
  <si>
    <t>041818</t>
  </si>
  <si>
    <t>041820</t>
  </si>
  <si>
    <t>041822</t>
  </si>
  <si>
    <t>041824</t>
  </si>
  <si>
    <t>041825</t>
  </si>
  <si>
    <t>041826</t>
  </si>
  <si>
    <t>041827</t>
  </si>
  <si>
    <t>041828</t>
  </si>
  <si>
    <t>Remoção de chave seccionadora tripolar seca mecanismo de manobra frontal</t>
  </si>
  <si>
    <t>041829</t>
  </si>
  <si>
    <t>041832</t>
  </si>
  <si>
    <t>Remoção de cinta de fixação de eletroduto ou sela para cruzeta em poste</t>
  </si>
  <si>
    <t>041834</t>
  </si>
  <si>
    <t>041836</t>
  </si>
  <si>
    <t>041837</t>
  </si>
  <si>
    <t>041838</t>
  </si>
  <si>
    <t>041839</t>
  </si>
  <si>
    <t>041840</t>
  </si>
  <si>
    <t>041841</t>
  </si>
  <si>
    <t>041842</t>
  </si>
  <si>
    <t>041844</t>
  </si>
  <si>
    <t>041846</t>
  </si>
  <si>
    <t>041847</t>
  </si>
  <si>
    <t>041902</t>
  </si>
  <si>
    <t>041903</t>
  </si>
  <si>
    <t>041904</t>
  </si>
  <si>
    <t>041906</t>
  </si>
  <si>
    <t>Remoção de disjuntor termo-magnético</t>
  </si>
  <si>
    <t>041908</t>
  </si>
  <si>
    <t>041910</t>
  </si>
  <si>
    <t>041912</t>
  </si>
  <si>
    <t>041914</t>
  </si>
  <si>
    <t>041916</t>
  </si>
  <si>
    <t>041918</t>
  </si>
  <si>
    <t>042002</t>
  </si>
  <si>
    <t>Registro de gaveta em latão fundido cromado com canopla, DN= 1 1/4´ -linha standard</t>
  </si>
  <si>
    <t>470205</t>
  </si>
  <si>
    <t>Registro de gaveta em latão fundido cromado com canopla, DN= 1 1/2´ -linha standard</t>
  </si>
  <si>
    <t>470210</t>
  </si>
  <si>
    <t>371114</t>
  </si>
  <si>
    <t>371202</t>
  </si>
  <si>
    <t>371204</t>
  </si>
  <si>
    <t>371206</t>
  </si>
  <si>
    <t>371208</t>
  </si>
  <si>
    <t>371210</t>
  </si>
  <si>
    <t>371212</t>
  </si>
  <si>
    <t>371213</t>
  </si>
  <si>
    <t>371214</t>
  </si>
  <si>
    <t>371220</t>
  </si>
  <si>
    <t>371222</t>
  </si>
  <si>
    <t>371230</t>
  </si>
  <si>
    <t>371350</t>
  </si>
  <si>
    <t>Disjuntor fixo PVO trifásico, 25 kV, 630 A x 600 MVA, 50/60 Hz, com acessórios</t>
  </si>
  <si>
    <t>371351</t>
  </si>
  <si>
    <t>Disjuntor fixo PVO trifásico, 17,5 kV, 630 A x 350 MVA, 50/60 Hz, com acessórios</t>
  </si>
  <si>
    <t>371352</t>
  </si>
  <si>
    <t>371353</t>
  </si>
  <si>
    <t>Disjuntor fixo PVO trifásico, 15 kV, 630 A x 350 MVA, com relé de proteção de sobrecorrente e transformadores de corrente</t>
  </si>
  <si>
    <t>371360</t>
  </si>
  <si>
    <t>371361</t>
  </si>
  <si>
    <t>371362</t>
  </si>
  <si>
    <t>Disjuntor termomagnético, unipolar 127/220 V, corrente de 60 A até 70 A</t>
  </si>
  <si>
    <t>371363</t>
  </si>
  <si>
    <t>371364</t>
  </si>
  <si>
    <t>371365</t>
  </si>
  <si>
    <t>371366</t>
  </si>
  <si>
    <t>371367</t>
  </si>
  <si>
    <t>371368</t>
  </si>
  <si>
    <t>371369</t>
  </si>
  <si>
    <t>Disjuntor série universal, em caixa moldada, térmico e magnético fixos, bipolar 480 V, corrente de 60 A até 100 A</t>
  </si>
  <si>
    <t>371370</t>
  </si>
  <si>
    <t>Disjuntor série universal, em caixa moldada, térmico e magnético fixos, bipolar 480/600 V, corrente de 125 A</t>
  </si>
  <si>
    <t>371371</t>
  </si>
  <si>
    <t>Disjuntor série universal, em caixa moldada, térmico e magnético fixos, tripolar 600 V, corrente de 150 A até 225 A</t>
  </si>
  <si>
    <t>371372</t>
  </si>
  <si>
    <t>Disjuntor série universal, em caixa moldada, térmico fixo e magnético ajustável, tripolar 600 V, corrente de 300 A até 400 A</t>
  </si>
  <si>
    <t>371373</t>
  </si>
  <si>
    <t>Rodapé cerâmico esmaltado texturizado PEI-5 resistência química B, para áreas externas, assentado com argamassa colante industrializada</t>
  </si>
  <si>
    <t>180640</t>
  </si>
  <si>
    <t>Canto de rodapé interno/externo cerâmico não esmaltado extrudado alta resistência química e mecânica, h= 10 cm assentado com argamassa colante industrializada</t>
  </si>
  <si>
    <t>180720</t>
  </si>
  <si>
    <t>Registro de pressão em latão fundido cromado com canopla, DN= 3/4´ - linha standard</t>
  </si>
  <si>
    <t>470220</t>
  </si>
  <si>
    <t>Registro regulador de vazão para chuveiro e ducha em latão cromado com canopla, DN= 1/2´</t>
  </si>
  <si>
    <t>470221</t>
  </si>
  <si>
    <t>Rejuntamento de piso cerâmico extrudado antiácido de 9 mm, com argamassa industrializada à base resina epóxi, juntas acima de 3 até 6 mm</t>
  </si>
  <si>
    <t>180722</t>
  </si>
  <si>
    <t>Rejuntamento de piso cerâmico extrudado antiácido de 14 mm, com argamassa industrializada à base resina furânica, juntas acima de 3 até 6 mm</t>
  </si>
  <si>
    <t>180723</t>
  </si>
  <si>
    <t>Rejuntamento de piso cerâmico extrudado antiácido de 14 mm, com argamassa industrializada à base de resina epóxi, juntas acima de 3 até 6 mm</t>
  </si>
  <si>
    <t>180730</t>
  </si>
  <si>
    <t>Rejuntamento de rodapé cerâmico extrudado antiácido de 9 mm, com argamassa industrializada à base resina furânica, juntas acima de 3 até 6 mm</t>
  </si>
  <si>
    <t>180731</t>
  </si>
  <si>
    <t>181101</t>
  </si>
  <si>
    <t>Revestimento em placa cerâmica esmaltada para paredes internas, azulejo de 15 x 15 cm, assentado com argamassa mista</t>
  </si>
  <si>
    <t>181102</t>
  </si>
  <si>
    <t>Revestimento em placa cerâmica esmaltada para paredes internas, azulejo de 15 x 15 cm, assentado com argamassa colante industrializada</t>
  </si>
  <si>
    <t>181103</t>
  </si>
  <si>
    <t>230105</t>
  </si>
  <si>
    <t>230106</t>
  </si>
  <si>
    <t>230201</t>
  </si>
  <si>
    <t>230203</t>
  </si>
  <si>
    <t>230204</t>
  </si>
  <si>
    <t>230205</t>
  </si>
  <si>
    <t>230206</t>
  </si>
  <si>
    <t>230250</t>
  </si>
  <si>
    <t>230252</t>
  </si>
  <si>
    <t>230253</t>
  </si>
  <si>
    <t>230254</t>
  </si>
  <si>
    <t>230255</t>
  </si>
  <si>
    <t>230301</t>
  </si>
  <si>
    <t>230303</t>
  </si>
  <si>
    <t>230304</t>
  </si>
  <si>
    <t>230305</t>
  </si>
  <si>
    <t>230306</t>
  </si>
  <si>
    <t>230308</t>
  </si>
  <si>
    <t>230350</t>
  </si>
  <si>
    <t>230351</t>
  </si>
  <si>
    <t>230352</t>
  </si>
  <si>
    <t>230353</t>
  </si>
  <si>
    <t>230354</t>
  </si>
  <si>
    <t>230355</t>
  </si>
  <si>
    <t>230357</t>
  </si>
  <si>
    <t>230358</t>
  </si>
  <si>
    <t>230359</t>
  </si>
  <si>
    <t>012329</t>
  </si>
  <si>
    <t>012346</t>
  </si>
  <si>
    <t>Furação de 1´ em concreto armado</t>
  </si>
  <si>
    <t>012347</t>
  </si>
  <si>
    <t>Furação de 3´ em concreto armado</t>
  </si>
  <si>
    <t>012348</t>
  </si>
  <si>
    <t>Furação de 5´ em concreto armado</t>
  </si>
  <si>
    <t>012349</t>
  </si>
  <si>
    <t>Furação de 7´ em concreto armado</t>
  </si>
  <si>
    <t>012351</t>
  </si>
  <si>
    <t>020102</t>
  </si>
  <si>
    <t>020116</t>
  </si>
  <si>
    <t>020120</t>
  </si>
  <si>
    <t>Revestimento vinílico de 3,2 mm, para tráfego intenso, com impermeabilizante acrílico</t>
  </si>
  <si>
    <t>Forro em tábuas aparelhadas macho e fêmea de pinus</t>
  </si>
  <si>
    <t>Caixilho em madeira de correr</t>
  </si>
  <si>
    <t>Caixilho em madeira tipo veneziana de correr</t>
  </si>
  <si>
    <t>Demolição manual de alvenaria de elevação ou elemento vazado, incluindo revestimento</t>
  </si>
  <si>
    <t>030302</t>
  </si>
  <si>
    <t>030304</t>
  </si>
  <si>
    <t>030306</t>
  </si>
  <si>
    <t>Válvula globo em bronze, classe 150 libras para vapor saturado e 300 libras para água, óleo e gás, DN= 1´</t>
  </si>
  <si>
    <t>470536</t>
  </si>
  <si>
    <t>Recolocação de vidro inclusive emassamento ou recolocação de baguetes</t>
  </si>
  <si>
    <t>Chapa de policarbonato compacta cristal 6 mm</t>
  </si>
  <si>
    <t>Chapa de policarbonato compacta cristal 9,5 mm</t>
  </si>
  <si>
    <t>Placa de poliéster reforçada com fibra de vidro de 3 mm</t>
  </si>
  <si>
    <t>Ferragem completa para porta de box de WC tipo livre/ocupado</t>
  </si>
  <si>
    <t>Ferragem adicional para porta vão simples em divisória</t>
  </si>
  <si>
    <t>Ferragem adicional para porta vão duplo em divisória</t>
  </si>
  <si>
    <t>Fechadura com maçaneta tipo alavanca, em poliamida, para porta interna</t>
  </si>
  <si>
    <t>Fechadura com maçaneta tipo alavanca, em poliamida, para porta externa</t>
  </si>
  <si>
    <t>Fechadura eletromagnética</t>
  </si>
  <si>
    <t>Mola aérea para porta, com esforço acima de 50 kg até 60 kg</t>
  </si>
  <si>
    <t>Mola aérea para porta, com esforço acima de 60 kg até 70 kg</t>
  </si>
  <si>
    <t>Mola aérea para porta com largura até 1,60 m e peso até 250 kg</t>
  </si>
  <si>
    <t>Fresagem de pavimento asfáltico com espessura até 5 cm, inclusive carregamento, transporte até 1,0 quilômetro e descarregamento</t>
  </si>
  <si>
    <t>030707</t>
  </si>
  <si>
    <t>030402</t>
  </si>
  <si>
    <t>030403</t>
  </si>
  <si>
    <t>Demolição manual de revestimento em ladrilho hidráulico, incluindo a base</t>
  </si>
  <si>
    <t>030404</t>
  </si>
  <si>
    <t>030502</t>
  </si>
  <si>
    <t>030605</t>
  </si>
  <si>
    <t>Válvula globo em bronze, classe 150 libras para vapor saturado e classe 300 libras para água, óleo e gás, DN= 2 1/2´</t>
  </si>
  <si>
    <t>470540</t>
  </si>
  <si>
    <t>Válvula de gaveta em bronze, classe 125 libras para vapor e classe 200 libras para água, óleo e gás, DN= 1´</t>
  </si>
  <si>
    <t>470541</t>
  </si>
  <si>
    <t>Válvula de gaveta em bronze, classe 125 libras para vapor e classe 200 libras para água, óleo e gás, DN= 1 1/2´</t>
  </si>
  <si>
    <t>470542</t>
  </si>
  <si>
    <t>Válvula de gaveta em bronze, classe 125 libras para vapor e classe 200 libras para água, óleo e gás, DN= 2 1/2´</t>
  </si>
  <si>
    <t>470543</t>
  </si>
  <si>
    <t>Válvula de gaveta em bronze, classe 125 libras para vapor e classe 200 libras para água, óleo e gás, DN= 3´</t>
  </si>
  <si>
    <t>470601</t>
  </si>
  <si>
    <t>Válvula de gaveta em ferro fundido, haste ascendente com flange, classe 125 libras, DN= 6´</t>
  </si>
  <si>
    <t>470602</t>
  </si>
  <si>
    <t>Válvula de gaveta em ferro fundido, haste ascendente com flange, classe 125 libras, DN= 4´</t>
  </si>
  <si>
    <t>470603</t>
  </si>
  <si>
    <t>Válvula de gaveta em ferro fundido, haste ascendente com flange, classe 125 libras, DN= 2´</t>
  </si>
  <si>
    <t>470604</t>
  </si>
  <si>
    <t>470605</t>
  </si>
  <si>
    <t>470606</t>
  </si>
  <si>
    <t>470607</t>
  </si>
  <si>
    <t>470608</t>
  </si>
  <si>
    <t>470609</t>
  </si>
  <si>
    <t>370406</t>
  </si>
  <si>
    <t>Quadro distribuição de luz e força de sobrepor (IP 40, chapa N° 16 msg) de 630 x 400 x 153 mm - até 20 disjuntores - sem componentes</t>
  </si>
  <si>
    <t>370408</t>
  </si>
  <si>
    <t>030701</t>
  </si>
  <si>
    <t>Demolição (levantamento) mecanizada de pavimento asfáltico, inclusive carregamento, transporte até 1,0 quilômetro e descarregamento</t>
  </si>
  <si>
    <t>030703</t>
  </si>
  <si>
    <t>Demolição (levantamento) mecanizada de pavimento asfáltico, inclusive fragmentação e açomodação do material</t>
  </si>
  <si>
    <t>030705</t>
  </si>
  <si>
    <t>362020</t>
  </si>
  <si>
    <t>362021</t>
  </si>
  <si>
    <t>Luva isolante de borracha até 10 kV</t>
  </si>
  <si>
    <t>362022</t>
  </si>
  <si>
    <t>362023</t>
  </si>
  <si>
    <t>Luva isolante de borracha, acima de 30 até 40 kV</t>
  </si>
  <si>
    <t>362024</t>
  </si>
  <si>
    <t>362026</t>
  </si>
  <si>
    <t>362028</t>
  </si>
  <si>
    <t>Placa de advertência ´Perigo Alta Tensão´ em cabine primária nas dimensões 400 x 300 mm, chapa 18</t>
  </si>
  <si>
    <t>362033</t>
  </si>
  <si>
    <t>Filtro ´Y´ em ferro fundido, classe 125 libras para vapor saturado, com extremidades rosqueaveis, DN= 2´</t>
  </si>
  <si>
    <t>472005</t>
  </si>
  <si>
    <t>472006</t>
  </si>
  <si>
    <t>472007</t>
  </si>
  <si>
    <t>Cabo telefônico secundário de distribuição CTP-APL-G, com 10 pares de 0,50 mm, para rede subterrânea</t>
  </si>
  <si>
    <t>391128</t>
  </si>
  <si>
    <t>Cabo telefônico secundário de distribuição CTP-APL-G, com 20 pares de 0,50 mm, para rede subterrânea</t>
  </si>
  <si>
    <t>391130</t>
  </si>
  <si>
    <t>Cabo telefônico secundário de distribuição CTP-APL-G, com 50 pares de 0,50 mm, para rede subterrânea</t>
  </si>
  <si>
    <t>391140</t>
  </si>
  <si>
    <t>Estucamento e lixamento de concreto deteriorado</t>
  </si>
  <si>
    <t>Imunizante para madeira</t>
  </si>
  <si>
    <t>Reparo de trincas rasas até 5,0 mm de largura, na massa</t>
  </si>
  <si>
    <t>Massa corrida a base de PVA</t>
  </si>
  <si>
    <t>Massa corrida à base de resina acrílica</t>
  </si>
  <si>
    <t>Massa corrida a óleo em esquadrias de madeira</t>
  </si>
  <si>
    <t>Massa corrida a óleo em superfície rebocada</t>
  </si>
  <si>
    <t>Caiação em massa</t>
  </si>
  <si>
    <t>Látex PVA em elemento vazado</t>
  </si>
  <si>
    <t>Mineral impermeável</t>
  </si>
  <si>
    <t>Pintura especial em esmalte para lousa cor verde</t>
  </si>
  <si>
    <t>Reservatório de fibra de vidro - capacidade de 10.000 litros</t>
  </si>
  <si>
    <t>480208</t>
  </si>
  <si>
    <t>Reservatório de fibra de vidro - capacidade de 1.500 litros</t>
  </si>
  <si>
    <t>480210</t>
  </si>
  <si>
    <t>Reservatório de fibra de vidro - capacidade de 2.000 litros</t>
  </si>
  <si>
    <t>480222</t>
  </si>
  <si>
    <t>Reservatório vertical de fibra de vidro - capacidade de 1.000 litros</t>
  </si>
  <si>
    <t>480301</t>
  </si>
  <si>
    <t>Verniz em rodapés, baguetes ou molduras de madeira</t>
  </si>
  <si>
    <t>Acrílico para quadras e pisos cimentados</t>
  </si>
  <si>
    <t>Borracha clorada para faixas demarcatórias</t>
  </si>
  <si>
    <t>Terra vegetal orgânica comum</t>
  </si>
  <si>
    <t>391141</t>
  </si>
  <si>
    <t>Chapa perfurada em aço SAE 1020, furos redondos de diâmetro 7,5 mm, espessura 1/8´ - soldagem tipo MIG</t>
  </si>
  <si>
    <t>Proteção anticorrosiva, com fita adesiva, para ramais sob a terra, com DN acima de 5´ até 6´</t>
  </si>
  <si>
    <t>321016</t>
  </si>
  <si>
    <t>Plantio de grama São Carlos em placas (jardins e canteiros)</t>
  </si>
  <si>
    <t>Forração com Hera Inglesa, mínimo 18 mudas / m² - h= 0,15 m</t>
  </si>
  <si>
    <t>Plantio de grama esmeralda em placas (jardins e canteiros)</t>
  </si>
  <si>
    <t>Forração com clorofito, mínimo de 20 mudas / m² - h= 0,15 m</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</si>
  <si>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</si>
  <si>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</si>
  <si>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</si>
  <si>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</si>
  <si>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</si>
  <si>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</si>
  <si>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</si>
  <si>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Cerca em arame farpado com mourões de eucalipto</t>
  </si>
  <si>
    <t>Cerca em arame farpado com mourões de concreto</t>
  </si>
  <si>
    <t>Cerca em arame farpado com mourões de concreto com ponta inclinada</t>
  </si>
  <si>
    <t>Barreira de proteção perimetal em aço inoxidável AISI 430, dupla</t>
  </si>
  <si>
    <t>Remoção de entulho com caçamba metálica, independente da distância do local de despejo, inclusive carga e descarga</t>
  </si>
  <si>
    <t>Válvula globo em aço carbono forjado, classe 800 libras para vapor e classe 2000 libras para água, óleo e gás, DN= 3/4´</t>
  </si>
  <si>
    <t>470902</t>
  </si>
  <si>
    <t>Válvula globo em aço carbono forjado, classe 800 libras para vapor e classe 2000 libras para água, óleo e gás, DN= 1´</t>
  </si>
  <si>
    <t>470903</t>
  </si>
  <si>
    <t>Válvula globo em aço carbono forjado, classe 800 libras para vapor e classe 2000 libras para água, óleo e gás, DN= 1 1/2´</t>
  </si>
  <si>
    <t>470904</t>
  </si>
  <si>
    <t>Rejuntamento de rodapé em placas cerâmicas até 10 cm de altura com argamassa industrializada para rejunte, juntas acima de 3 até 5 mm</t>
  </si>
  <si>
    <t>180652</t>
  </si>
  <si>
    <t>Rejuntamento de rodapé em placas cerâmicas até 10 cm de altura com cimento branco, juntas acima de 5 até 10 mm</t>
  </si>
  <si>
    <t>180653</t>
  </si>
  <si>
    <t>Suporte tubular de fixação em poste para 1 luminária tipo pétala pequena</t>
  </si>
  <si>
    <t>411145</t>
  </si>
  <si>
    <t>Suporte tubular de fixação em poste para 2 luminárias tipo pétala pequena</t>
  </si>
  <si>
    <t>411146</t>
  </si>
  <si>
    <t>Suporte tubular de fixação em poste para 3 luminárias tipo pétala pequena</t>
  </si>
  <si>
    <t>411147</t>
  </si>
  <si>
    <t>Suporte tubular de fixação em poste para 4 luminárias tipo pétala pequena</t>
  </si>
  <si>
    <t>411148</t>
  </si>
  <si>
    <t>Suporte de fixação em poste para 1 luminária retangular tipo pétala grande</t>
  </si>
  <si>
    <t>411149</t>
  </si>
  <si>
    <t>Suporte de fixação em poste para 2 luminárias retangulares tipo pétala grande</t>
  </si>
  <si>
    <t>411150</t>
  </si>
  <si>
    <t>Suporte de fixação em poste para 4 luminárias retangulares tipo pétala grande</t>
  </si>
  <si>
    <t>411151</t>
  </si>
  <si>
    <t>Piso cerâmico não esmaltado extrudado alta resistência química e mecânica, espessura de 9 mm, assentado com argamassa colante industrializada</t>
  </si>
  <si>
    <t>180703</t>
  </si>
  <si>
    <t>Piso cerâmico não esmaltado extrudado alta resistência química e mecânica, espessura de 14 mm, assentado com argamassa de cimento e areia</t>
  </si>
  <si>
    <t>180704</t>
  </si>
  <si>
    <t>Rejuntamento de piso em placas cerâmicas (30-34 x 30-34 cm) com cimento branco, juntas acima de 3 até 5 mm</t>
  </si>
  <si>
    <t>180641</t>
  </si>
  <si>
    <t>Rejuntamento de piso em placas cerâmicas (30-34 x 30-34 cm) com argamassa industrializada para rejunte, juntas acima de 3 até 5 mm</t>
  </si>
  <si>
    <t>180642</t>
  </si>
  <si>
    <t>Rejuntamento de piso em placas cerâmicas (40-42 x 40-42 cm) com cimento branco, juntas acima 5 até 10 mm</t>
  </si>
  <si>
    <t>180643</t>
  </si>
  <si>
    <t>Rejuntamento de piso em placas cerâmicas (40-42 x 40-42 cm) com argamassa industrializada para rejunte, juntas acima de 5 até 10 mm</t>
  </si>
  <si>
    <t>180650</t>
  </si>
  <si>
    <t>Rejuntamento de rodapé em placas cerâmicas até 10 cm de altura com cimento branco, juntas acima de 3 até 5 mm</t>
  </si>
  <si>
    <t>180651</t>
  </si>
  <si>
    <t>Telhamento em chapa de aço pré-pintada com epóxi e poliéster tipo sanduiche espessura de 0,50 mm, com poliuretano</t>
  </si>
  <si>
    <t>161313</t>
  </si>
  <si>
    <t>Telhamento em chapa de aço com pintura poliéster, tipo sanduiche espessura de 0,50 mm, com poliestireno expandido</t>
  </si>
  <si>
    <t>161314</t>
  </si>
  <si>
    <t>Telhamento em chapa de aço galvanizado autoportante, perfil trapezoidal, com espessura de 0,80 mm e altura de 120 mm</t>
  </si>
  <si>
    <t>161601</t>
  </si>
  <si>
    <t>161602</t>
  </si>
  <si>
    <t>161616</t>
  </si>
  <si>
    <t>Telha de poliéster tipo perfil da trapezoidal 49 de fibrocimento com espessura de 1,0 mm</t>
  </si>
  <si>
    <t>161618</t>
  </si>
  <si>
    <t>Telha de poliéster tipo perfil da trapezoidal 90 de fibrocimento com espessura de 2,0 mm</t>
  </si>
  <si>
    <t>161630</t>
  </si>
  <si>
    <t>161632</t>
  </si>
  <si>
    <t>161640</t>
  </si>
  <si>
    <t>Projetor retangular fechado, para lâmpadas vapor mercúrio e sódio 1000W e vapor metálico 2000W</t>
  </si>
  <si>
    <t>411207</t>
  </si>
  <si>
    <t>Projetor retangular fechado, para lâmpadas vapor metálico 70/150W e halógena 300/500W</t>
  </si>
  <si>
    <t>411208</t>
  </si>
  <si>
    <t>Projetor retangular fechado, para lâmpadas vapor mercúrio, metálico e sódio 250/400W e halógena 1000W</t>
  </si>
  <si>
    <t>411209</t>
  </si>
  <si>
    <t>União angular para vergalhão, diâmetro de 3/8´</t>
  </si>
  <si>
    <t>Bobina mínima do disjuntor (óleo)</t>
  </si>
  <si>
    <t>Terminal para vergalhão, diâmetro de 3/8´</t>
  </si>
  <si>
    <t>Braçadeira para fixação de eletroduto, até 4´</t>
  </si>
  <si>
    <t>Prensa vergalhão ´T´, diâmetro de 3/8´</t>
  </si>
  <si>
    <t>Vara para manobra em cabine até 30 kV</t>
  </si>
  <si>
    <t>Bucha para passagem interna/externa com isolação para 15 kV</t>
  </si>
  <si>
    <t>Suporte metálico para escada padrão Eletropaulo</t>
  </si>
  <si>
    <t>Chapa de ferro de 1,50 x 0,50 m para bucha de passagem</t>
  </si>
  <si>
    <t>163209</t>
  </si>
  <si>
    <t>163302</t>
  </si>
  <si>
    <t>163304</t>
  </si>
  <si>
    <t>163306</t>
  </si>
  <si>
    <t>163308</t>
  </si>
  <si>
    <t>163310</t>
  </si>
  <si>
    <t>164004</t>
  </si>
  <si>
    <t>164006</t>
  </si>
  <si>
    <t>164008</t>
  </si>
  <si>
    <t>164009</t>
  </si>
  <si>
    <t>164012</t>
  </si>
  <si>
    <t>164014</t>
  </si>
  <si>
    <t>Recolocação de telha em fibrocimento ou CRFS, perfil ondulado</t>
  </si>
  <si>
    <t>164015</t>
  </si>
  <si>
    <t>Recolocação de telha em fibrocimento ou CRFS, perfil modulado, trapezoidal ou maxplac</t>
  </si>
  <si>
    <t>170101</t>
  </si>
  <si>
    <t>170102</t>
  </si>
  <si>
    <t>170103</t>
  </si>
  <si>
    <t>170104</t>
  </si>
  <si>
    <t>170105</t>
  </si>
  <si>
    <t>Regularização de piso com nata de cimento (serviço auxiliar)</t>
  </si>
  <si>
    <t>170106</t>
  </si>
  <si>
    <t>170202</t>
  </si>
  <si>
    <t>170204</t>
  </si>
  <si>
    <t>170206</t>
  </si>
  <si>
    <t>170208</t>
  </si>
  <si>
    <t>170212</t>
  </si>
  <si>
    <t>170214</t>
  </si>
  <si>
    <t>170222</t>
  </si>
  <si>
    <t>170226</t>
  </si>
  <si>
    <t>170302</t>
  </si>
  <si>
    <t>170304</t>
  </si>
  <si>
    <t>170306</t>
  </si>
  <si>
    <t>170308</t>
  </si>
  <si>
    <t>170310</t>
  </si>
  <si>
    <t>170320</t>
  </si>
  <si>
    <t>170330</t>
  </si>
  <si>
    <t>170331</t>
  </si>
  <si>
    <t>170332</t>
  </si>
  <si>
    <t>170333</t>
  </si>
  <si>
    <t>170402</t>
  </si>
  <si>
    <t>170404</t>
  </si>
  <si>
    <t>Rodapé cerâmico esmaltado PEI-5 resistência química A, para áreas internas com saída para o exterior, assentado com argamassa mista</t>
  </si>
  <si>
    <t>180616</t>
  </si>
  <si>
    <t>Levantamento planialtimétrico e cadastral de área rural de 2 a 5 alqueires</t>
  </si>
  <si>
    <t>012026</t>
  </si>
  <si>
    <t>Levantamento planialtimétrico e cadastral de área rural de 5 a 10 alqueires</t>
  </si>
  <si>
    <t>012027</t>
  </si>
  <si>
    <t>Levantamento planialtimétrico e cadastral de área rural acima de 10 alqueires</t>
  </si>
  <si>
    <t>012101</t>
  </si>
  <si>
    <t>012110</t>
  </si>
  <si>
    <t>012111</t>
  </si>
  <si>
    <t>012112</t>
  </si>
  <si>
    <t>012113</t>
  </si>
  <si>
    <t>012114</t>
  </si>
  <si>
    <t>Sondagem do terreno à percussão com a utilização de torquímetro (mínimo de 30 m)</t>
  </si>
  <si>
    <t>012209</t>
  </si>
  <si>
    <t>Análise físico-química e bacteriológica da água para poço profundo</t>
  </si>
  <si>
    <t>012210</t>
  </si>
  <si>
    <t>Cimentação de boca do poço profundo, entre perfuração de maior diâmetro</t>
  </si>
  <si>
    <t>012212</t>
  </si>
  <si>
    <t>Piso cerâmico esmaltado PEI-5 resistência química B, para áreas internas, assentado com argamassa colante industrializada</t>
  </si>
  <si>
    <t>180611</t>
  </si>
  <si>
    <t>540120</t>
  </si>
  <si>
    <t>Base de macadame hidráulico</t>
  </si>
  <si>
    <t>540121</t>
  </si>
  <si>
    <t>Base de brita graduada</t>
  </si>
  <si>
    <t>540122</t>
  </si>
  <si>
    <t>Base de bica corrida</t>
  </si>
  <si>
    <t>540123</t>
  </si>
  <si>
    <t>Base de macadame betuminoso</t>
  </si>
  <si>
    <t>540203</t>
  </si>
  <si>
    <t>Revestimento primário com pedra britada, compactação mínima de 95% do PN</t>
  </si>
  <si>
    <t>540320</t>
  </si>
  <si>
    <t>Concreto asfáltico usinado a quente - Binder</t>
  </si>
  <si>
    <t>540321</t>
  </si>
  <si>
    <t>Camada de rolamento em concreto asfáltico usinado a quente - (CBUQ)</t>
  </si>
  <si>
    <t>540322</t>
  </si>
  <si>
    <t>Revestimento com massa asfáltica</t>
  </si>
  <si>
    <t>540323</t>
  </si>
  <si>
    <t>Imprimação betuminosa ligante</t>
  </si>
  <si>
    <t>540324</t>
  </si>
  <si>
    <t>Imprimação betuminosa impermeabilizante</t>
  </si>
  <si>
    <t>540403</t>
  </si>
  <si>
    <t>Pavimentação em paralelepípedo, sem rejunte</t>
  </si>
  <si>
    <t>540404</t>
  </si>
  <si>
    <t>Rejuntamento de paralelepípedo com areia</t>
  </si>
  <si>
    <t>540405</t>
  </si>
  <si>
    <t>Rejuntamento de paralelepípedo com argamassa de cimento e areia 1:3</t>
  </si>
  <si>
    <t>540406</t>
  </si>
  <si>
    <t>Rejuntamento de paralelepípedo com asfalto e pedrisco</t>
  </si>
  <si>
    <t>540409</t>
  </si>
  <si>
    <t>540410</t>
  </si>
  <si>
    <t>540411</t>
  </si>
  <si>
    <t>181125</t>
  </si>
  <si>
    <t>Rejuntamento em fachadas de placas cerâmicas 10 x 10 cm com argamassa industrializada para rejunte, juntas de 6 mm</t>
  </si>
  <si>
    <t>181202</t>
  </si>
  <si>
    <t>Revestimento em pastilha de porcelana natural ou esmaltada de 5 x 5 cm, assentado e rejuntado com argamassa colante industrializada</t>
  </si>
  <si>
    <t>181210</t>
  </si>
  <si>
    <t>181212</t>
  </si>
  <si>
    <t>Revestimento em pastilha de porcelana natural/esmaltada 2,5 x 2,5 cm, assentado e rejuntado com argamassa colante industrializada</t>
  </si>
  <si>
    <t>181220</t>
  </si>
  <si>
    <t>Revestimento em pastilha de porcelana natural/esmaltada 2,5 x 2,5 cm, assentado e rejuntado com argamassa colante industrializada, faixas até 40 cm</t>
  </si>
  <si>
    <t>190101</t>
  </si>
  <si>
    <t>190102</t>
  </si>
  <si>
    <t>190104</t>
  </si>
  <si>
    <t>Revestimento com carpete para tráfego moderado, uso comercial, tipo bouclê de 5,4 até 8 mm</t>
  </si>
  <si>
    <t>210411</t>
  </si>
  <si>
    <t>Revestimento com carpete para tráfego intenso, uso comercial, tipo bouclê de 6 mm</t>
  </si>
  <si>
    <t>210501</t>
  </si>
  <si>
    <t>Conjunto motor-bomba (centrífuga) 10 cv monoestágio, Hman= 25 a 35 mca,Q= 52 a 46 m³/h</t>
  </si>
  <si>
    <t>431007</t>
  </si>
  <si>
    <t>Conjunto motor-bomba (centrífuga) 3 cv multiestágio, Hman= 35 a 60 mca, Q= 7,8 a 5,8 m³/h</t>
  </si>
  <si>
    <t>431009</t>
  </si>
  <si>
    <t>Conjunto motor-bomba (centrífuga) 20 cv monoestágio, Hman= 40 a 70 mca, Q= 76 a 28 m³/h</t>
  </si>
  <si>
    <t>431011</t>
  </si>
  <si>
    <t>Conjunto motor-bomba (centrífuga) 5 cv monoestágio, Hmam= 14 a 26 mca,Q= 56 a 30 m³/h</t>
  </si>
  <si>
    <t>431013</t>
  </si>
  <si>
    <t>Conjunto motor-bomba (centrífuga) 3/4 cv monoestágio, Hman= 10 a 16 mca, Q= 12,7 a 8 m³/h</t>
  </si>
  <si>
    <t>431015</t>
  </si>
  <si>
    <t>Conjunto motor-bomba (centrífuga) 3 cv multiestágio, Hman= 30 a 45 mca, Q= 12,4 a 8,4 m³/h</t>
  </si>
  <si>
    <t>431017</t>
  </si>
  <si>
    <t>Furação de 2 1/2´ em concreto armado</t>
  </si>
  <si>
    <t>012320</t>
  </si>
  <si>
    <t>012321</t>
  </si>
  <si>
    <t>Furação de 12,5 x 200 mm em concreto armado, inclusive colagem da armadura</t>
  </si>
  <si>
    <t>012322</t>
  </si>
  <si>
    <t>012324</t>
  </si>
  <si>
    <t>012326</t>
  </si>
  <si>
    <t>012327</t>
  </si>
  <si>
    <t>012328</t>
  </si>
  <si>
    <t>040211</t>
  </si>
  <si>
    <t>040302</t>
  </si>
  <si>
    <t>040304</t>
  </si>
  <si>
    <t>040306</t>
  </si>
  <si>
    <t>040308</t>
  </si>
  <si>
    <t>040309</t>
  </si>
  <si>
    <t>040401</t>
  </si>
  <si>
    <t>Retirada de revestimento em pedra, granito ou mármore, em parede ou fachada</t>
  </si>
  <si>
    <t>040402</t>
  </si>
  <si>
    <t>040403</t>
  </si>
  <si>
    <t>040404</t>
  </si>
  <si>
    <t>040406</t>
  </si>
  <si>
    <t>040501</t>
  </si>
  <si>
    <t>040502</t>
  </si>
  <si>
    <t>040504</t>
  </si>
  <si>
    <t>040506</t>
  </si>
  <si>
    <t>040508</t>
  </si>
  <si>
    <t>040510</t>
  </si>
  <si>
    <t>040601</t>
  </si>
  <si>
    <t>Retirada de revestimento em lambris metálicos</t>
  </si>
  <si>
    <t>040602</t>
  </si>
  <si>
    <t>040604</t>
  </si>
  <si>
    <t>040606</t>
  </si>
  <si>
    <t>040610</t>
  </si>
  <si>
    <t>Retirada de piso elevado telescópico metálico, inclusive estrutura de sustentação</t>
  </si>
  <si>
    <t>040702</t>
  </si>
  <si>
    <t>040704</t>
  </si>
  <si>
    <t>040706</t>
  </si>
  <si>
    <t>040802</t>
  </si>
  <si>
    <t>040804</t>
  </si>
  <si>
    <t>040806</t>
  </si>
  <si>
    <t>Retirada de batente com guarnição e peças lineares em madeira, chumbados</t>
  </si>
  <si>
    <t>040808</t>
  </si>
  <si>
    <t>Retirada de elemento de madeira e sistema de fixação tipo quadro, lousa etc.</t>
  </si>
  <si>
    <t>040902</t>
  </si>
  <si>
    <t>040904</t>
  </si>
  <si>
    <t>040906</t>
  </si>
  <si>
    <t>Folha de porta em laminado fenólico melamínico com acabamento liso, 92 x 210 cm</t>
  </si>
  <si>
    <t>Eletrocalha lisa tipo ´U´, galvanizada a fogo, 250 x 50 mm, com acessórios</t>
  </si>
  <si>
    <t>382131</t>
  </si>
  <si>
    <t>Eletrocalha lisa tipo ´U´, galvanizada a fogo, 100 x 100 mm, com acessórios</t>
  </si>
  <si>
    <t>382132</t>
  </si>
  <si>
    <t>Eletrocalha lisa tipo ´U´, galvanizada a fogo, 150 x 100 mm, com acessórios</t>
  </si>
  <si>
    <t>382133</t>
  </si>
  <si>
    <t>Eletrocalha lisa tipo ´U´, galvanizada a fogo, 200 x 100 mm, com acessórios</t>
  </si>
  <si>
    <t>382134</t>
  </si>
  <si>
    <t>Eletrocalha lisa tipo ´U´, galvanizada a fogo, 250 x 100 mm, com acessórios</t>
  </si>
  <si>
    <t>382135</t>
  </si>
  <si>
    <t>Eletrocalha lisa tipo ´U´, galvanizada a fogo, 300 x 100 mm, com acessórios</t>
  </si>
  <si>
    <t>382136</t>
  </si>
  <si>
    <t>Eletrocalha lisa tipo ´U´, galvanizada a fogo, 400 x 100 mm, com acessórios</t>
  </si>
  <si>
    <t>382137</t>
  </si>
  <si>
    <t>Eletrocalha lisa tipo ´U´, galvanizada a fogo, 500 x 100 mm, com acessórios</t>
  </si>
  <si>
    <t>382192</t>
  </si>
  <si>
    <t>Eletrocalha perfurada tipo ´U´, galvanizada a fogo, 100x50mm, com acessórios</t>
  </si>
  <si>
    <t>382193</t>
  </si>
  <si>
    <t>Eletrocalha perfurada tipo ´U´, galvanizada a fogo, 150x50mm, com acessórios</t>
  </si>
  <si>
    <t>382194</t>
  </si>
  <si>
    <t>Eletrocalha perfurada tipo ´U´, galvanizada a fogo, 200x50mm, com acessórios</t>
  </si>
  <si>
    <t>382195</t>
  </si>
  <si>
    <t>Eletrocalha perfurada tipo ´U´, galvanizada a fogo, 250x50mm, com acessórios</t>
  </si>
  <si>
    <t>382212</t>
  </si>
  <si>
    <t>450208</t>
  </si>
  <si>
    <t>450220</t>
  </si>
  <si>
    <t>450301</t>
  </si>
  <si>
    <t>230360</t>
  </si>
  <si>
    <t>Porta lisa com batente metálico - 164 x 210 cm</t>
  </si>
  <si>
    <t>230401</t>
  </si>
  <si>
    <t>Tubo de aço carbono preto sem costura Schedule 40, DN= 8´ - inclusive conexões</t>
  </si>
  <si>
    <t>462112</t>
  </si>
  <si>
    <t>Tubo de aço carbono preto sem costura Schedule 40, DN= 1 1/4´ - inclusive conexões</t>
  </si>
  <si>
    <t>462158</t>
  </si>
  <si>
    <t>Tubo de aço carbono preto com costura Schedule 40, DN= 10´ - inclusive conexões</t>
  </si>
  <si>
    <t>462159</t>
  </si>
  <si>
    <t>Locação de quadros metálicos para plataforma de proteção, inclusive o madeiramento</t>
  </si>
  <si>
    <t>m²xmês</t>
  </si>
  <si>
    <t>020321</t>
  </si>
  <si>
    <t>020322</t>
  </si>
  <si>
    <t>020503</t>
  </si>
  <si>
    <t>Andaime tubular fachadeiro, para obras de reforma</t>
  </si>
  <si>
    <t>020504</t>
  </si>
  <si>
    <t>020506</t>
  </si>
  <si>
    <t>020508</t>
  </si>
  <si>
    <t>020509</t>
  </si>
  <si>
    <t>Montagem e desmontagem de andaime tubular fachadeiro com altura até 10 m</t>
  </si>
  <si>
    <t>020510</t>
  </si>
  <si>
    <t>020511</t>
  </si>
  <si>
    <t>020512</t>
  </si>
  <si>
    <t>020802</t>
  </si>
  <si>
    <t>020903</t>
  </si>
  <si>
    <t>Limpeza manual do terreno, inclusive troncos até 5 cm de diâmetro, com caminhão à disposição, dentro da obra, até o raio de 1,0 km</t>
  </si>
  <si>
    <t>020904</t>
  </si>
  <si>
    <t>Limpeza mecanizada do terreno, inclusive troncos até 15 cm de diâmetro, com caminhão à disposição, dentro da obra, até o raio de 1,0 km</t>
  </si>
  <si>
    <t>021002</t>
  </si>
  <si>
    <t>021004</t>
  </si>
  <si>
    <t>030102</t>
  </si>
  <si>
    <t>030104</t>
  </si>
  <si>
    <t>030106</t>
  </si>
  <si>
    <t>030120</t>
  </si>
  <si>
    <t>Porta em laminado fenólico melamínico com acabamento liso, batente metálico - 82 x 210 cm</t>
  </si>
  <si>
    <t>230461</t>
  </si>
  <si>
    <t>Porta em laminado fenólico melamínico com acabamento liso, batente metálico - 92 x 210 cm</t>
  </si>
  <si>
    <t>230462</t>
  </si>
  <si>
    <t>Porta em laminado fenólico melamínico com acabamento liso, batente metálico - 124 x 210 cm</t>
  </si>
  <si>
    <t>230463</t>
  </si>
  <si>
    <t>Porta em laminado fenólico melamínico com acabamento liso, batente metálico - 62 x 100 cm</t>
  </si>
  <si>
    <t>230601</t>
  </si>
  <si>
    <t>230801</t>
  </si>
  <si>
    <t>230802</t>
  </si>
  <si>
    <t>230803</t>
  </si>
  <si>
    <t>230806</t>
  </si>
  <si>
    <t>Tampo sob medida em compensado, revestido na face superior em laminado fenólico melamínico</t>
  </si>
  <si>
    <t>230808</t>
  </si>
  <si>
    <t>Prateleira sob medida em compensado, revestida nas duas faces com lamimado fenólico melamínico</t>
  </si>
  <si>
    <t>230810</t>
  </si>
  <si>
    <t>Armário tipo prateleira com subdivisão em compensado revestido totalmente em laminado fenólico melamínico</t>
  </si>
  <si>
    <t>230811</t>
  </si>
  <si>
    <t>230813</t>
  </si>
  <si>
    <t>Lousa em laminado melamínico texturizado, verde oficial, ´Greenboard´ - 5,00 x 1,20 m</t>
  </si>
  <si>
    <t>230816</t>
  </si>
  <si>
    <t>230817</t>
  </si>
  <si>
    <t>230821</t>
  </si>
  <si>
    <t>Conjunto motor-bomba submersível vertical para esgoto, Q= 4,8 a 25,8 m³/h, Hmam= 19 a 5 mca, potência 1 cv, diâmetro de sólidos até 20mm</t>
  </si>
  <si>
    <t>431133</t>
  </si>
  <si>
    <t>Conjunto motor-bomba submersível vertical para esgoto, Q= 4,6 a 57,2 m³/h, Hman= 13 a 4 mca, potência 2 a 3,5 cv, diâmetro de sólidos até 50mm</t>
  </si>
  <si>
    <t>431135</t>
  </si>
  <si>
    <t>Conjunto motor-bomba submersível vertical para esgoto, Q= 5 a 19 m³/h, Hman= 63 a 45 mca, potência 13,6 cv, 10 kW, 60 Hz</t>
  </si>
  <si>
    <t>431136</t>
  </si>
  <si>
    <t>Conjunto motor-bomba submersível vertical para águas residuais, Q= 2 a16 m³/h, Hman= 12 a 2 mca, potência de 0,5 cv</t>
  </si>
  <si>
    <t>431137</t>
  </si>
  <si>
    <t>Conjunto motor-bomba submersível vertical para águas residuais, Q= 3 a 20 m³/h, Hman= 13 a 5 mca, potência de 1 cv</t>
  </si>
  <si>
    <t>431138</t>
  </si>
  <si>
    <t>Conjunto motor-bomba submersível vertical para águas residuais, Q= 10 a 50 m³/h, Hman= 22 a 4 mca, potência 4 cv</t>
  </si>
  <si>
    <t>431139</t>
  </si>
  <si>
    <t>Conjunto motor-bomba submersível vertical para águas residuais, Q= 8 a 45 m³/h, Hman= 10,5 a 3,5 mca, potência 1,5 cv</t>
  </si>
  <si>
    <t>431140</t>
  </si>
  <si>
    <t>Conjunto motor-bomba submersível vertical para esgoto, Q= 3,4 a 86,3 m³/h, Hman= 14 a 5 mca, potência 5 cv</t>
  </si>
  <si>
    <t>431141</t>
  </si>
  <si>
    <t>Cabo de cobre flexível de 1,5 mm², isolamento 450/750 V - isolação HEPR 70° C</t>
  </si>
  <si>
    <t>392902</t>
  </si>
  <si>
    <t>431211</t>
  </si>
  <si>
    <t>382341</t>
  </si>
  <si>
    <t>390201</t>
  </si>
  <si>
    <t>390203</t>
  </si>
  <si>
    <t>390204</t>
  </si>
  <si>
    <t>390205</t>
  </si>
  <si>
    <t>390206</t>
  </si>
  <si>
    <t>390207</t>
  </si>
  <si>
    <t>390208</t>
  </si>
  <si>
    <t>390209</t>
  </si>
  <si>
    <t>390210</t>
  </si>
  <si>
    <t>390211</t>
  </si>
  <si>
    <t>390212</t>
  </si>
  <si>
    <t>390213</t>
  </si>
  <si>
    <t>390214</t>
  </si>
  <si>
    <t>390215</t>
  </si>
  <si>
    <t>390216</t>
  </si>
  <si>
    <t>390217</t>
  </si>
  <si>
    <t>390218</t>
  </si>
  <si>
    <t>390219</t>
  </si>
  <si>
    <t>390220</t>
  </si>
  <si>
    <t>Cabo de cobre de 1,0 mm², isolamento 500V - isolação em PVC 70°C</t>
  </si>
  <si>
    <t>390302</t>
  </si>
  <si>
    <t>390303</t>
  </si>
  <si>
    <t>390304</t>
  </si>
  <si>
    <t>390305</t>
  </si>
  <si>
    <t>390306</t>
  </si>
  <si>
    <t>390307</t>
  </si>
  <si>
    <t>390308</t>
  </si>
  <si>
    <t>390309</t>
  </si>
  <si>
    <t>390310</t>
  </si>
  <si>
    <t>390311</t>
  </si>
  <si>
    <t>390312</t>
  </si>
  <si>
    <t>390313</t>
  </si>
  <si>
    <t>390314</t>
  </si>
  <si>
    <t>390315</t>
  </si>
  <si>
    <t>390316</t>
  </si>
  <si>
    <t>390317</t>
  </si>
  <si>
    <t>390318</t>
  </si>
  <si>
    <t>390319</t>
  </si>
  <si>
    <t>390404</t>
  </si>
  <si>
    <t>390405</t>
  </si>
  <si>
    <t>390406</t>
  </si>
  <si>
    <t>390407</t>
  </si>
  <si>
    <t>390408</t>
  </si>
  <si>
    <t>390410</t>
  </si>
  <si>
    <t>390412</t>
  </si>
  <si>
    <t>390414</t>
  </si>
  <si>
    <t>390416</t>
  </si>
  <si>
    <t>390418</t>
  </si>
  <si>
    <t>390420</t>
  </si>
  <si>
    <t>390506</t>
  </si>
  <si>
    <t>390507</t>
  </si>
  <si>
    <t>390602</t>
  </si>
  <si>
    <t>390603</t>
  </si>
  <si>
    <t>390604</t>
  </si>
  <si>
    <t>390606</t>
  </si>
  <si>
    <t>390607</t>
  </si>
  <si>
    <t>390608</t>
  </si>
  <si>
    <t>Fechadura de segurança para cela tipo gorges, com clic e abertura de um lado, embutida em caixa</t>
  </si>
  <si>
    <t>280129</t>
  </si>
  <si>
    <t>Fechadura de segurança para corredor tipo gorges, com abertura de dois lados</t>
  </si>
  <si>
    <t>280136</t>
  </si>
  <si>
    <t>Ferragem completa com maçaneta tipo alavanca, acabamento em alumínio, para porta externa com 1 folha</t>
  </si>
  <si>
    <t>280137</t>
  </si>
  <si>
    <t>Ferragem completa com maçaneta tipo alavanca, acabamento em alumínio, para sanitário com 1 folha</t>
  </si>
  <si>
    <t>280140</t>
  </si>
  <si>
    <t>Ferrolho de segurança de 1,20 m, para adaptação em portas de celas, embutido em caixa</t>
  </si>
  <si>
    <t>280144</t>
  </si>
  <si>
    <t>Ferragem completa com maçaneta tipo alavanca, acabamento em alumínio, para porta externa com 2 folhas</t>
  </si>
  <si>
    <t>Relé bimetálico de sobrecarga para acoplamento direto, faixas de ajuste de 90/120 A até 150/180 A</t>
  </si>
  <si>
    <t>Relé bimetálico de sobrecarga para acoplamento direto, faixas de ajuste de 0,10/0,16 A até 8,0/12,5 A</t>
  </si>
  <si>
    <t>Lâmpada mista, base E27 de 160 W</t>
  </si>
  <si>
    <t>Lâmpada mista, base E27 ou E40 de 250 W</t>
  </si>
  <si>
    <t>Lâmpada mista, base E40 de 500 W</t>
  </si>
  <si>
    <t>Lâmpada de vapor de sódio elipsoidal, base E27 de 70 W</t>
  </si>
  <si>
    <t>Lâmpada de vapor de sódio elipsoidal ou tubular, base E40 de 150 W</t>
  </si>
  <si>
    <t>Lâmpada de vapor de sódio elipsoidal ou tubular, base E40 de 250 W</t>
  </si>
  <si>
    <t>Lâmpada de vapor de sódio elipsoidal ou tubular, base E40 de 400 W</t>
  </si>
  <si>
    <t>Abraçadeira dentada para travamento em aço inoxidável, com parafuso de aço zincado, para tubo em ferro fundido predial SMU - DN= 50 mm</t>
  </si>
  <si>
    <t>470101</t>
  </si>
  <si>
    <t>470102</t>
  </si>
  <si>
    <t>470103</t>
  </si>
  <si>
    <t>470104</t>
  </si>
  <si>
    <t>470105</t>
  </si>
  <si>
    <t>470106</t>
  </si>
  <si>
    <t>470107</t>
  </si>
  <si>
    <t>470108</t>
  </si>
  <si>
    <t>470109</t>
  </si>
  <si>
    <t>470113</t>
  </si>
  <si>
    <t>Registro de pressão em latão fundido sem acabamento, DN= 3/4´</t>
  </si>
  <si>
    <t>470115</t>
  </si>
  <si>
    <t>Válvula de gaveta com fecho rápido em latão fundido sem acabamento, DN= 1 1/2´</t>
  </si>
  <si>
    <t>470116</t>
  </si>
  <si>
    <t>Válvula de esfera bipartida em latão fundido, classe 150 libras para gás e 300 libras para líquidos e fluidos, DN= 3/4´</t>
  </si>
  <si>
    <t>470117</t>
  </si>
  <si>
    <t>Válvula de esfera monobloco em latão fundido passagem plena, acionamento com alavanca, DN= 1/2´</t>
  </si>
  <si>
    <t>470118</t>
  </si>
  <si>
    <t>Válvula de esfera monobloco em latão fundido passagem plena, acionamento com alavanca, DN= 3/4´</t>
  </si>
  <si>
    <t>470119</t>
  </si>
  <si>
    <t>Válvula de esfera monobloco em latão fundido passagem plena, acionamento com alavanca, DN= 1´</t>
  </si>
  <si>
    <t>470120</t>
  </si>
  <si>
    <t>Válvula de esfera tripartida em latão fundido, classe 150 libras para gás e 300 libras para líquidos e fluidos, DN= 1´</t>
  </si>
  <si>
    <t>470121</t>
  </si>
  <si>
    <t>Válvula de esfera monobloco em latão fundido passagem plena, acionamento com alavanca, DN= 2´</t>
  </si>
  <si>
    <t>470201</t>
  </si>
  <si>
    <t>Registro de gaveta em latão fundido cromado com canopla, DN= 1/2´ - linha standard</t>
  </si>
  <si>
    <t>470202</t>
  </si>
  <si>
    <t>Registro de gaveta em latão fundido cromado com canopla, DN= 3/4´ - linha standard</t>
  </si>
  <si>
    <t>470203</t>
  </si>
  <si>
    <t>Lâmpada halógena tubular, base R7s bilateral de 500 W - 110 ou 220 V</t>
  </si>
  <si>
    <t>Lâmpada halógena tubular, base R7s bilateral de 1000 W - 110 ou 220 V</t>
  </si>
  <si>
    <t>Torneira curta sem rosca para uso geral, em latão fundido cromado, DN= 3/4´</t>
  </si>
  <si>
    <t>440345</t>
  </si>
  <si>
    <t>440346</t>
  </si>
  <si>
    <t>440347</t>
  </si>
  <si>
    <t>Torneira de parede para pia com bica móvel e arejador, em latão fundido cromado</t>
  </si>
  <si>
    <t>440348</t>
  </si>
  <si>
    <t>Cabo telefônico secundário de distribuição CTP-APL, com 20 pares de 0,65 mm, para rede externa</t>
  </si>
  <si>
    <t>391143</t>
  </si>
  <si>
    <t>Cabo telefônico secundário de distribuição CTP-APL, com 50 pares de 0,65 mm, para rede externa</t>
  </si>
  <si>
    <t>391201</t>
  </si>
  <si>
    <t>Cabo de cobre flexível ´PP´ 3x1,5 mm², isolamento 750 V, isolação em PVC 70°C</t>
  </si>
  <si>
    <t>391205</t>
  </si>
  <si>
    <t>280504</t>
  </si>
  <si>
    <t>280506</t>
  </si>
  <si>
    <t>280507</t>
  </si>
  <si>
    <t>Cadeado de latão com cilíndro, de alta segurança com 16 pinos e tetra-chave - 70 mm</t>
  </si>
  <si>
    <t>280508</t>
  </si>
  <si>
    <t>282002</t>
  </si>
  <si>
    <t>282003</t>
  </si>
  <si>
    <t>282004</t>
  </si>
  <si>
    <t>282005</t>
  </si>
  <si>
    <t>282006</t>
  </si>
  <si>
    <t>282009</t>
  </si>
  <si>
    <t>Dobradiça tipo gonzo, diâmetro de 1 1/2´ com abas de 2´ x 3/8´</t>
  </si>
  <si>
    <t>282015</t>
  </si>
  <si>
    <t>Brete para instalação em grade de segurança</t>
  </si>
  <si>
    <t>282021</t>
  </si>
  <si>
    <t>282022</t>
  </si>
  <si>
    <t>Tubo em ferro fundido com ponta e ponta TCLA - DN= 150mm, sem juntas e conexões</t>
  </si>
  <si>
    <t>461804</t>
  </si>
  <si>
    <t>Tubo em ferro fundido com ponta e ponta TCLA - DN= 200mm, sem juntas e conexões</t>
  </si>
  <si>
    <t>461805</t>
  </si>
  <si>
    <t>Tubo em ferro fundido com ponta e ponta TCLA - DN= 250mm, sem juntas e conexões</t>
  </si>
  <si>
    <t>461806</t>
  </si>
  <si>
    <t>Tubo em ferro fundido com ponta e ponta TCLA - DN= 300mm, sem juntas e conexões</t>
  </si>
  <si>
    <t>461807</t>
  </si>
  <si>
    <t>Tubo em ferro fundido com ponta e ponta TCLA - DN= 350mm, sem juntas e conexões</t>
  </si>
  <si>
    <t>CPOS</t>
  </si>
  <si>
    <t>Cabo de cobre 3x2,5 mm², isolamento 750 V, isolação em borracha de silicone 200°C</t>
  </si>
  <si>
    <t>391801</t>
  </si>
  <si>
    <t>391802</t>
  </si>
  <si>
    <t>Proteção anticorrosiva, com fita adesiva, para ramais sob a terra, com DN até 1´</t>
  </si>
  <si>
    <t>321010</t>
  </si>
  <si>
    <t>Proteção anticorrosiva, com fita adesiva, para ramais sob a terra, com DN acima de 1´ até 2´</t>
  </si>
  <si>
    <t>321011</t>
  </si>
  <si>
    <t>Proteção anticorrosiva, com fita adesiva, para ramais sob a terra, com DN acima de 2´ até 3´</t>
  </si>
  <si>
    <t>321012</t>
  </si>
  <si>
    <t>Reator eletromagnético de alto fator de potência com partida rápida, para duas lâmpadas fluorescentes tubulares ´HO´, base bipino bilateral, 110 W - 220 V</t>
  </si>
  <si>
    <t>Reator eletrônico de alto fator de potência com partida instantânea, para duas lâmpadas fluorescentes tubulares, base bipino bilateral, 32 W - 127 V / 220 V</t>
  </si>
  <si>
    <t>Cuba de aço inoxidável, 400 x 340 x 140 mm, simples n° 34, linha comercial, sem pertences</t>
  </si>
  <si>
    <t>442057</t>
  </si>
  <si>
    <t>Cuba de aço inoxidável, 500 x 400 x 200 mm, simples n° 40, linha comercial, sem pertences</t>
  </si>
  <si>
    <t>442058</t>
  </si>
  <si>
    <t>Cuba de aço inoxidável, 835 x 340 x 140 mm, dupla n° 334, linha comercial, sem pertences</t>
  </si>
  <si>
    <t>442060</t>
  </si>
  <si>
    <t>Cuba de aço inoxidável, 715 x 400 x 140 mm, dupla n° 340, linha comercial, sem pertences</t>
  </si>
  <si>
    <t>442061</t>
  </si>
  <si>
    <t>442062</t>
  </si>
  <si>
    <t>442064</t>
  </si>
  <si>
    <t>442065</t>
  </si>
  <si>
    <t>442070</t>
  </si>
  <si>
    <t>442077</t>
  </si>
  <si>
    <t>Cuba de aço inoxidável, 600 x 500 x 350 mm, simples n° 60, linha comercial, sem pertences</t>
  </si>
  <si>
    <t>442085</t>
  </si>
  <si>
    <t>Calha isolante com lã de vidro e/ou lã de rocha, espessura de 1´, para tubulação de 1/2´</t>
  </si>
  <si>
    <t>321106</t>
  </si>
  <si>
    <t>Calha isolante com lã de vidro e/ou lã de rocha, espessura de 1´, para tubulação de 1 1/4´</t>
  </si>
  <si>
    <t>321107</t>
  </si>
  <si>
    <t>Calha isolante com lã de vidro e/ou lã de rocha, espessura de 1´, para tubulação de 2 1/2´</t>
  </si>
  <si>
    <t>321108</t>
  </si>
  <si>
    <t>Calha isolante com lã de vidro e/ou lã de rocha, espessura de 1´, para tubulação de 3´</t>
  </si>
  <si>
    <t>321109</t>
  </si>
  <si>
    <t>Estrutura madeira tesourada para telha perfil ondulado - vãos 7,01 a 10,00 m</t>
  </si>
  <si>
    <t>Estrutura madeira tesourada para telha perfil ondulado - vãos 10,01 a 13,00 m</t>
  </si>
  <si>
    <t>Estrutura madeira tesourada para telha perfil ondulado - vãos 13,01 a 18,00 m</t>
  </si>
  <si>
    <t>Reator eletromagnético de baixo fator de potência com partida convencional, para uma lâmpada fluorescente compacta ´2U´, base G24D 2, 18 W - 220 V</t>
  </si>
  <si>
    <t>Reator eletromagnético de baixo fator de potência com partida convencional, para uma lâmpada fluorescente compacta ´2U´, base G24D 3, 26 W - 220 V</t>
  </si>
  <si>
    <t>Reator eletromagnético de baixo fator de potência com partida convencional, para uma lâmpada fluorescente tubular, base bipino bilateral, 15 W - 220 V</t>
  </si>
  <si>
    <t>Reator eletromagnético de baixo fator de potência com partida convencional, para uma lâmpada fluorescente tubular, base bipino bilateral, 20 W - 220 V</t>
  </si>
  <si>
    <t>Reator eletrônico de alto fator de potência com partida instantânea, para uma lâmpada fluorescente tubular, base bipino bilateral, 32 W - 127 V / 220 V</t>
  </si>
  <si>
    <t>Reator eletrônico de alto fator de potência com partida instantânea, para uma lâmpada fluorescente tubular ´HO´, base bipino bilateral, 110 W - 220 V</t>
  </si>
  <si>
    <t>Reator eletrônico de alto fator de potência com partida instantânea, para duas lâmpadas fluorescentes tubulares, base bipino bilateral, 16 W - 127 V / 220 V</t>
  </si>
  <si>
    <t>Rodapé cerâmico esmaltado PEI-4 resistência química A, para áreas internas sujeitas à lavagem frequente, assentado com argamassa colante industrializada</t>
  </si>
  <si>
    <t>Grupo gerador com potência de 168/180 kVA, 220/127 V ou 380/220 V e fator de potência de 0,8 indutivo, completo, inclusive painel e conjunto de baterias</t>
  </si>
  <si>
    <t>360902</t>
  </si>
  <si>
    <t>360903</t>
  </si>
  <si>
    <t>360905</t>
  </si>
  <si>
    <t>360906</t>
  </si>
  <si>
    <t>360907</t>
  </si>
  <si>
    <t>Transformador de potência trifásico de 1000 kVA, classe 15 kV, a seco com cabine</t>
  </si>
  <si>
    <t>360910</t>
  </si>
  <si>
    <t>Transformador de potência trifásico de 5 kVA, classe 0,6 kV, a seco com cabine</t>
  </si>
  <si>
    <t>360911</t>
  </si>
  <si>
    <t>Transformador de potência trifásico de 7,5 kVA, classe 0,6 kV, a seco com cabine</t>
  </si>
  <si>
    <t>360913</t>
  </si>
  <si>
    <t>Transformador de potência trifásico de 15 kVA, classe 1,2 kV, a seco com cabine</t>
  </si>
  <si>
    <t>360915</t>
  </si>
  <si>
    <t>360916</t>
  </si>
  <si>
    <t>360917</t>
  </si>
  <si>
    <t>360918</t>
  </si>
  <si>
    <t>360922</t>
  </si>
  <si>
    <t>Transformador de potência trifásico de 500 kVA, classe 15 kV, a seco com cabine</t>
  </si>
  <si>
    <t>360923</t>
  </si>
  <si>
    <t>Revestimento em pastilha de porcelana natural/esmaltada de 5 x 5 cm, assentado e rejuntado com argamassa colante industrializada, faixas até 40 cm</t>
  </si>
  <si>
    <t>Plafon plástico e/ou PVC para acabamento de ponto de luz, com soquete E-27 para lâmpadas até 100W</t>
  </si>
  <si>
    <t>Faixa/batedor de proteção em madeira 20 x 5 cm com acabamento laminado em fenólico melamínico</t>
  </si>
  <si>
    <t>420549</t>
  </si>
  <si>
    <t>Sinalizador visual para advertência</t>
  </si>
  <si>
    <t>420550</t>
  </si>
  <si>
    <t>Sinalizador audio-visual para advertência</t>
  </si>
  <si>
    <t>Manta em espuma elastomérica para tubulação, espessura de 19 a 26 mm, para isolamento térmico de tubulação acima de 6´</t>
  </si>
  <si>
    <t>321501</t>
  </si>
  <si>
    <t>Voltímetro de ferro móvel de 96 x 96 mm, escalas variáveis de 0/150 V, 0/250 V, 0/300 V, 0/500 V e 0/600 V</t>
  </si>
  <si>
    <t>402002</t>
  </si>
  <si>
    <t>402005</t>
  </si>
  <si>
    <t>402006</t>
  </si>
  <si>
    <t>402007</t>
  </si>
  <si>
    <t>402009</t>
  </si>
  <si>
    <t>402010</t>
  </si>
  <si>
    <t>402011</t>
  </si>
  <si>
    <t>402012</t>
  </si>
  <si>
    <t>402014</t>
  </si>
  <si>
    <t>402016</t>
  </si>
  <si>
    <t>402018</t>
  </si>
  <si>
    <t>402020</t>
  </si>
  <si>
    <t>402022</t>
  </si>
  <si>
    <t>402023</t>
  </si>
  <si>
    <t>402024</t>
  </si>
  <si>
    <t>402025</t>
  </si>
  <si>
    <t>402030</t>
  </si>
  <si>
    <t>Chave de nível tipo bóia pendular (pera), com contato microswitch</t>
  </si>
  <si>
    <t>410402</t>
  </si>
  <si>
    <t>410404</t>
  </si>
  <si>
    <t>410406</t>
  </si>
  <si>
    <t>410410</t>
  </si>
  <si>
    <t>Soquete antivibratório para lâmpada fluorescente com placa de pressão e fixação</t>
  </si>
  <si>
    <t>410501</t>
  </si>
  <si>
    <t>410502</t>
  </si>
  <si>
    <t>410503</t>
  </si>
  <si>
    <t>410520</t>
  </si>
  <si>
    <t>410522</t>
  </si>
  <si>
    <t>410524</t>
  </si>
  <si>
    <t>410526</t>
  </si>
  <si>
    <t>410527</t>
  </si>
  <si>
    <t>410533</t>
  </si>
  <si>
    <t>410552</t>
  </si>
  <si>
    <t>410553</t>
  </si>
  <si>
    <t>410563</t>
  </si>
  <si>
    <t>410571</t>
  </si>
  <si>
    <t>410572</t>
  </si>
  <si>
    <t>410580</t>
  </si>
  <si>
    <t>410581</t>
  </si>
  <si>
    <t>410582</t>
  </si>
  <si>
    <t>410601</t>
  </si>
  <si>
    <t>410602</t>
  </si>
  <si>
    <t>410603</t>
  </si>
  <si>
    <t>410604</t>
  </si>
  <si>
    <t>410610</t>
  </si>
  <si>
    <t>410611</t>
  </si>
  <si>
    <t>410612</t>
  </si>
  <si>
    <t>410613</t>
  </si>
  <si>
    <t>Lâmpada halógena com refletor dicróico, de 50 W - 12 V</t>
  </si>
  <si>
    <t>410640</t>
  </si>
  <si>
    <t>410641</t>
  </si>
  <si>
    <t>410642</t>
  </si>
  <si>
    <t>410643</t>
  </si>
  <si>
    <t>410702</t>
  </si>
  <si>
    <t>410703</t>
  </si>
  <si>
    <t>410705</t>
  </si>
  <si>
    <t>410707</t>
  </si>
  <si>
    <t>410709</t>
  </si>
  <si>
    <t>410732</t>
  </si>
  <si>
    <t>410740</t>
  </si>
  <si>
    <t>410741</t>
  </si>
  <si>
    <t>410742</t>
  </si>
  <si>
    <t>410743</t>
  </si>
  <si>
    <t>410744</t>
  </si>
  <si>
    <t>410745</t>
  </si>
  <si>
    <t>410780</t>
  </si>
  <si>
    <t>410781</t>
  </si>
  <si>
    <t>410782</t>
  </si>
  <si>
    <t>410783</t>
  </si>
  <si>
    <t>410801</t>
  </si>
  <si>
    <t>Transformador eletrônico para lâmpada halógena dicróica de 50 W - 220 V</t>
  </si>
  <si>
    <t>410821</t>
  </si>
  <si>
    <t>410823</t>
  </si>
  <si>
    <t>410825</t>
  </si>
  <si>
    <t>410827</t>
  </si>
  <si>
    <t>410828</t>
  </si>
  <si>
    <t>410842</t>
  </si>
  <si>
    <t>410844</t>
  </si>
  <si>
    <t>410845</t>
  </si>
  <si>
    <t>410846</t>
  </si>
  <si>
    <t>410848</t>
  </si>
  <si>
    <t>410903</t>
  </si>
  <si>
    <t>410907</t>
  </si>
  <si>
    <t>410917</t>
  </si>
  <si>
    <t>410926</t>
  </si>
  <si>
    <t>410931</t>
  </si>
  <si>
    <t>410933</t>
  </si>
  <si>
    <t>410935</t>
  </si>
  <si>
    <t>410954</t>
  </si>
  <si>
    <t>Cumeeira universal em cimento reforçado com fio sintético CRFS - perfil ondulado</t>
  </si>
  <si>
    <t>160332</t>
  </si>
  <si>
    <t>Cumeeira normal em cimento reforçado com fio sintético CRFS - perfil trapezoidal 44 cm</t>
  </si>
  <si>
    <t>160333</t>
  </si>
  <si>
    <t>Cumeeira normal em cimento reforçado com fio sintético CRFS - perfil modulado</t>
  </si>
  <si>
    <t>160336</t>
  </si>
  <si>
    <t>160337</t>
  </si>
  <si>
    <t>Cruzeta reforçada em ferro galvanizado para fixação de quatro luminárias</t>
  </si>
  <si>
    <t>411008</t>
  </si>
  <si>
    <t>411024</t>
  </si>
  <si>
    <t>Poste telecônico curvo em aço SAE 1010/1020 galvanizado a fogo, altura de 7,0 m</t>
  </si>
  <si>
    <t>411025</t>
  </si>
  <si>
    <t>Telhamento em chapa de aço pré-pintada com epóxi e poliéster, perfil trapezoidal com espessura de 0,80 mm e altura 100 mm</t>
  </si>
  <si>
    <t>161206</t>
  </si>
  <si>
    <t>Telhamento em chapa de aço pré-pintada com epóxi e poliéster, perfil trapezoidal com espessura de 0,50 mm e altura 40 mm</t>
  </si>
  <si>
    <t>161220</t>
  </si>
  <si>
    <t>Cumeeira em chapa de aço pré-pintada com epóxi e poliéster, perfil trapezoidal com espessura de 0,50 mm</t>
  </si>
  <si>
    <t>161222</t>
  </si>
  <si>
    <t>330104</t>
  </si>
  <si>
    <t>330106</t>
  </si>
  <si>
    <t>330128</t>
  </si>
  <si>
    <t>330206</t>
  </si>
  <si>
    <t>330208</t>
  </si>
  <si>
    <t>330210</t>
  </si>
  <si>
    <t>330212</t>
  </si>
  <si>
    <t>330304</t>
  </si>
  <si>
    <t>330322</t>
  </si>
  <si>
    <t>330330</t>
  </si>
  <si>
    <t>330335</t>
  </si>
  <si>
    <t>330371</t>
  </si>
  <si>
    <t>330374</t>
  </si>
  <si>
    <t>330375</t>
  </si>
  <si>
    <t>330376</t>
  </si>
  <si>
    <t>Hidrorrepelente incolor para fachada à base de silano-siloxano oligomérico disperso em água</t>
  </si>
  <si>
    <t>330377</t>
  </si>
  <si>
    <t>Hidrorrepelente incolor para fachada à base de silano-siloxano oligomérico disperso em solvente</t>
  </si>
  <si>
    <t>330403</t>
  </si>
  <si>
    <t>Epóxi bicomponente em estruturas metálicas</t>
  </si>
  <si>
    <t>330405</t>
  </si>
  <si>
    <t>660209</t>
  </si>
  <si>
    <t>660210</t>
  </si>
  <si>
    <t>660213</t>
  </si>
  <si>
    <t>660246</t>
  </si>
  <si>
    <t>Vídeo porteiro eletrônico colorido, com um interfone e fechadura elétrica</t>
  </si>
  <si>
    <t>660803</t>
  </si>
  <si>
    <t>Teste de vazão de poço profundo com bomba submersa</t>
  </si>
  <si>
    <t>Cumeeira em chapa de aço pré-pintada com epóxi e poliéster, perfil ondulado com espessura de 0,50 mm</t>
  </si>
  <si>
    <t>161306</t>
  </si>
  <si>
    <t>Telhamento em chapa de aço pré-pintada com epóxi e poliéster tipo sanduiche espessura de 0,50 mm, com lã de rocha</t>
  </si>
  <si>
    <t>161307</t>
  </si>
  <si>
    <t>Esmalte alquídico em estruturas metálicas</t>
  </si>
  <si>
    <t>330501</t>
  </si>
  <si>
    <t>Verniz fungicida para madeira</t>
  </si>
  <si>
    <t>330502</t>
  </si>
  <si>
    <t>330510</t>
  </si>
  <si>
    <t>330512</t>
  </si>
  <si>
    <t>330533</t>
  </si>
  <si>
    <t>330536</t>
  </si>
  <si>
    <t>330602</t>
  </si>
  <si>
    <t>330902</t>
  </si>
  <si>
    <t>331001</t>
  </si>
  <si>
    <t>Látex PVA antimofo em massa, inclusive preparo</t>
  </si>
  <si>
    <t>Revestimento em granito lavado tipo Fulget uso externo, em faixas até 40 cm</t>
  </si>
  <si>
    <t>172005</t>
  </si>
  <si>
    <t>Friso para junta de dilatação em revestimento de granito lavado tipo Fulget (serviço auxiliar)</t>
  </si>
  <si>
    <t>172006</t>
  </si>
  <si>
    <t>Revestimento em granito lavado tipo Fulget uso externo</t>
  </si>
  <si>
    <t>172007</t>
  </si>
  <si>
    <t>Revestimento texturizado acrílico, com microagregados minerais - uso externo</t>
  </si>
  <si>
    <t>174001</t>
  </si>
  <si>
    <t>174002</t>
  </si>
  <si>
    <t>Reparos em pisos de alta resistência fundidos no local - estucamento e polimento</t>
  </si>
  <si>
    <t>174003</t>
  </si>
  <si>
    <t>174005</t>
  </si>
  <si>
    <t>174007</t>
  </si>
  <si>
    <t>180601</t>
  </si>
  <si>
    <t>Quadro de comando completo para conjunto motor-bomba submersível de poço profundo acima de 20 HP até 50 HP, 220 V</t>
  </si>
  <si>
    <t>370505</t>
  </si>
  <si>
    <t>Quadro de comando completo para conjunto motor-bomba submersível de poço profundo acima de 6 HP até 15 HP, 380 V</t>
  </si>
  <si>
    <t>370506</t>
  </si>
  <si>
    <t>Quadro de comando completo para conjunto motor-bomba submersível de poço profundo acima de 15 HP até 50 HP, 380 V</t>
  </si>
  <si>
    <t>370507</t>
  </si>
  <si>
    <t>Quadro de comando completo para conjunto motor-bomba submersível de poço profundo acima de 50 HP até 150 HP, 220 / 380 / 440 V</t>
  </si>
  <si>
    <t>370508</t>
  </si>
  <si>
    <t>411043</t>
  </si>
  <si>
    <t>Poste telecônico reto em aço SAE 1010/1020 galvanizado a fogo, altura de 6,00 m</t>
  </si>
  <si>
    <t>411102</t>
  </si>
  <si>
    <t>411103</t>
  </si>
  <si>
    <t>411104</t>
  </si>
  <si>
    <t>411106</t>
  </si>
  <si>
    <t>411107</t>
  </si>
  <si>
    <t>411109</t>
  </si>
  <si>
    <t>411110</t>
  </si>
  <si>
    <t>Luminária retangular fechada para iluminação externa em poste, tipo pétala grande</t>
  </si>
  <si>
    <t>411111</t>
  </si>
  <si>
    <t>Luminária retangular fechada para iluminação externa em poste, tipo pétala pequena</t>
  </si>
  <si>
    <t>411112</t>
  </si>
  <si>
    <t>Luminária arandela retangular fechada para iluminação externa, tipo pétala pequena</t>
  </si>
  <si>
    <t>411140</t>
  </si>
  <si>
    <t>411141</t>
  </si>
  <si>
    <t>411142</t>
  </si>
  <si>
    <t>411143</t>
  </si>
  <si>
    <t>411144</t>
  </si>
  <si>
    <t>470610</t>
  </si>
  <si>
    <t>Válvula de segurança em ferro fundido rosqueada com pressão de ajuste 0,4 até 0,75kgf/cm², DN= 2´</t>
  </si>
  <si>
    <t>470611</t>
  </si>
  <si>
    <t>Válvula de segurança em ferro fundido rosqueada com pressão de ajuste 6,1 até 10,0kgf/cm², DN= 3/4´</t>
  </si>
  <si>
    <t>470612</t>
  </si>
  <si>
    <t>470614</t>
  </si>
  <si>
    <t>470618</t>
  </si>
  <si>
    <t>470701</t>
  </si>
  <si>
    <t>Válvula esfera em aço carbono fundido, passagem plena, classe 150 libras para vapor e classe 600 libras para água, óleo e gás, DN= 1/2´</t>
  </si>
  <si>
    <t>470702</t>
  </si>
  <si>
    <t>Válvula esfera em aço carbono fundido, passagem plena, classe 150 libras para vapor e classe 600 libras para água, óleo e gás, DN= 3/4´</t>
  </si>
  <si>
    <t>470703</t>
  </si>
  <si>
    <t>Válvula esfera em aço carbono fundido, passagem plena, classe 150 libras para vapor e classe 600 libras para água, óleo e gás, DN= 1´</t>
  </si>
  <si>
    <t>470710</t>
  </si>
  <si>
    <t>Válvula esfera em aço carbono fundido, passagem reduzida, classe 150 libras para vapor e classe 600 libras para água, óleo e gás, DN= 1/2´</t>
  </si>
  <si>
    <t>470711</t>
  </si>
  <si>
    <t xml:space="preserve">INSTALAÇÕES ELÉTRICAS </t>
  </si>
  <si>
    <t xml:space="preserve">ESQUADRIAS </t>
  </si>
  <si>
    <t>Demolição manual de revestimento em massa de piso</t>
  </si>
  <si>
    <t>Demolição manual de revestimento cerâmico, incluindo a base</t>
  </si>
  <si>
    <t>Demolição manual de rodapé, soleira ou peitoril, incluindo a base</t>
  </si>
  <si>
    <t>Demolição manual de revestimento sintético, incluindo a base</t>
  </si>
  <si>
    <t>Demolição manual de forro em gesso, inclusive sistema de fixação</t>
  </si>
  <si>
    <t>Demolição manual de camada impermeabilizante</t>
  </si>
  <si>
    <t>Remoção manual de junta de dilatação ou retração, inclusive apoio</t>
  </si>
  <si>
    <t>452002</t>
  </si>
  <si>
    <t>460101</t>
  </si>
  <si>
    <t>460102</t>
  </si>
  <si>
    <t>460103</t>
  </si>
  <si>
    <t>460104</t>
  </si>
  <si>
    <t>460105</t>
  </si>
  <si>
    <t>460106</t>
  </si>
  <si>
    <t>460107</t>
  </si>
  <si>
    <t>460108</t>
  </si>
  <si>
    <t>460109</t>
  </si>
  <si>
    <t>460201</t>
  </si>
  <si>
    <t>460205</t>
  </si>
  <si>
    <t>Tubo de PVC rígido, PxB com anel de borracha, DN= 50 mm, inclusive conexões</t>
  </si>
  <si>
    <t>460206</t>
  </si>
  <si>
    <t>Poste telecônico reto em aço SAE 1010/1020 galvanizado a fogo, altura de 9,00 m</t>
  </si>
  <si>
    <t>411040</t>
  </si>
  <si>
    <t>Poste telecônico em aço SAE 1010/1020 galvanizado a fogo, com espera para uma luminária, altura de 3,00 m</t>
  </si>
  <si>
    <t>411041</t>
  </si>
  <si>
    <t>Poste telecônico em aço SAE 1010/1020 galvanizado a fogo, com espera para duas luminárias, altura de 3,00 m</t>
  </si>
  <si>
    <t>411042</t>
  </si>
  <si>
    <t>Poste telecônico reto em aço SAE 1010/1020 galvanizado a fogo, altura de 12,00 m</t>
  </si>
  <si>
    <t>Projetor cônico fechado, para lâmpadas vapor mercúrio, metálico e sódio 250/400W, mista 250/500W e incandescente 500W</t>
  </si>
  <si>
    <t>411213</t>
  </si>
  <si>
    <t>460504</t>
  </si>
  <si>
    <t>Tubo PVC rígido, junta elástica, tipo Vinilfort, DN= 150 mm, inclusive conexões</t>
  </si>
  <si>
    <t>460505</t>
  </si>
  <si>
    <t>Alvenaria com painel de vedação em concreto celular autoclavado, uso revestido, de 7,5 cm</t>
  </si>
  <si>
    <t>141504</t>
  </si>
  <si>
    <t>Alvenaria com painel de vedação em concreto celular autoclavado, uso revestido, de 10 cm</t>
  </si>
  <si>
    <t>141506</t>
  </si>
  <si>
    <t>Alvenaria em bloco de concreto celular autoclavado, uso revestido de 9/10 cm - classe C 25</t>
  </si>
  <si>
    <t>141510</t>
  </si>
  <si>
    <t>Alvenaria em bloco de concreto celular autoclavado, uso revestido de 11/12,5 cm - classe C 25</t>
  </si>
  <si>
    <t>141512</t>
  </si>
  <si>
    <t>Alvenaria em bloco de concreto celular autoclavado, uso revestido de 14/15 cm - classe C 25</t>
  </si>
  <si>
    <t>141514</t>
  </si>
  <si>
    <t>Alvenaria em bloco de concreto celular autoclavado, uso revestido de 19/20 cm - classe C 25</t>
  </si>
  <si>
    <t>142001</t>
  </si>
  <si>
    <t>142504</t>
  </si>
  <si>
    <t>142803</t>
  </si>
  <si>
    <t>142805</t>
  </si>
  <si>
    <t>142810</t>
  </si>
  <si>
    <t>142811</t>
  </si>
  <si>
    <t>Rodapé cerâmico esmaltado PEI-5 resistência química A, para áreas internas com saída para o exterior, assentado com argamassa colante industrializada</t>
  </si>
  <si>
    <t>180617</t>
  </si>
  <si>
    <t>012001</t>
  </si>
  <si>
    <t>012020</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</si>
  <si>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</si>
  <si>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</si>
  <si>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</si>
  <si>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</si>
  <si>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</si>
  <si>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</si>
  <si>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esquadria em vidro</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</si>
  <si>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</si>
  <si>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</si>
  <si>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</si>
  <si>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</si>
  <si>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</si>
  <si>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pára-raios</t>
  </si>
  <si>
    <t>Remoção de base ou chave para fusível NH tipo tripolar</t>
  </si>
  <si>
    <t>502002</t>
  </si>
  <si>
    <t>502011</t>
  </si>
  <si>
    <t>502012</t>
  </si>
  <si>
    <t>502013</t>
  </si>
  <si>
    <t>502014</t>
  </si>
  <si>
    <t>Teste hidrostático de extintor de gás carbônico, pó químico seco, ou água pressurizada, com capacidade acima de 12 kg até 20 kg</t>
  </si>
  <si>
    <t>Barra condutora chata em cobre, 3/4´ x 3/16´ - inclusive acessórios de fixação</t>
  </si>
  <si>
    <t>420537</t>
  </si>
  <si>
    <t>420538</t>
  </si>
  <si>
    <t>420539</t>
  </si>
  <si>
    <t>420540</t>
  </si>
  <si>
    <t>420541</t>
  </si>
  <si>
    <t>Suporte para fixação de terminal aéreo e/ou de cabo de cobre nu, com base ondulada</t>
  </si>
  <si>
    <t>420542</t>
  </si>
  <si>
    <t>Suporte para fixação de terminal aéreo e/ou cabo de cobre nu, com base em alumínio</t>
  </si>
  <si>
    <t>420543</t>
  </si>
  <si>
    <t>Poste telescópico autosuportado para pára-raios, altura 20 m</t>
  </si>
  <si>
    <t>420544</t>
  </si>
  <si>
    <t>Barra condutora chata de alumínio, 7/8´ x 1/8´ - inclusive acessórios de fixação</t>
  </si>
  <si>
    <t>420545</t>
  </si>
  <si>
    <t>Conector com rabicho e porca em latão para cabo de 16 a 35 mm²</t>
  </si>
  <si>
    <t>Remoção de cantoneira metálica</t>
  </si>
  <si>
    <t>Remoção de captor de pára-raios tipo Franklin</t>
  </si>
  <si>
    <t>Tubo aço galvanizado sem costura schedule 40, DN= 3´, inclusive conexões</t>
  </si>
  <si>
    <t>460810</t>
  </si>
  <si>
    <t>Tubo aço galvanizado sem costura schedule 40, DN= 4´, inclusive conexões</t>
  </si>
  <si>
    <t>460811</t>
  </si>
  <si>
    <t>Tubo aço galvanizado sem costura schedule 40, DN= 6´, inclusive conexões</t>
  </si>
  <si>
    <t>460903</t>
  </si>
  <si>
    <t>460904</t>
  </si>
  <si>
    <t>461001</t>
  </si>
  <si>
    <t>461002</t>
  </si>
  <si>
    <t>461003</t>
  </si>
  <si>
    <t>461004</t>
  </si>
  <si>
    <t>461005</t>
  </si>
  <si>
    <t>461006</t>
  </si>
  <si>
    <t>461007</t>
  </si>
  <si>
    <t>461008</t>
  </si>
  <si>
    <t>411420</t>
  </si>
  <si>
    <t>Luminária industrial pendente com refletor em chapa de aço cilíndrico, para 1 lâmpada multivapor metálico de 70/150W</t>
  </si>
  <si>
    <t>411421</t>
  </si>
  <si>
    <t>Luminária de embutir em calha com aletas planas para 2 lâmpadas fluorescentes compactas de 9W/18W/26W</t>
  </si>
  <si>
    <t>411422</t>
  </si>
  <si>
    <t>Regularização e compactação mecanizada de superfície, sem controle do proctor normal</t>
  </si>
  <si>
    <t>540103</t>
  </si>
  <si>
    <t>Abertura e preparo de caixa até 40 cm, compactação do subleito mínimo de 95% do PN e transporte até o raio de 1,0 km</t>
  </si>
  <si>
    <t>540105</t>
  </si>
  <si>
    <t>Compactação do subleito mínimo de 95% do PN</t>
  </si>
  <si>
    <t>Válvula globo em aço carbono forjado, classe 800 libras para vapor e classe 2000 libras para água, óleo e gás, DN= 2´</t>
  </si>
  <si>
    <t>471001</t>
  </si>
  <si>
    <t>Purgador termodinâmico com filtro incorporado, em aço inoxidável forjado, pressão de 0,25 a 42 kg/cm², temperaturas até 425°C, DN= 1/2´</t>
  </si>
  <si>
    <t>471102</t>
  </si>
  <si>
    <t>Pressostato de diferencial ajustável, montagem inferior diâmetro 1/2´, faixa de operação entre 32,00 e 45,00 mca</t>
  </si>
  <si>
    <t>471108</t>
  </si>
  <si>
    <t>471110</t>
  </si>
  <si>
    <t>Manômetro com mostrador de 4´, escalas: 0-4 / 0-7 / 0-10 / 0-17 / 0-21 / 0-28 kg/cm²</t>
  </si>
  <si>
    <t>471204</t>
  </si>
  <si>
    <t>471227</t>
  </si>
  <si>
    <t>471228</t>
  </si>
  <si>
    <t>Válvula globo auto-operada hidráulicamente, em ferro dúctil, classe PN-10/16, DN= 50mm</t>
  </si>
  <si>
    <t>471229</t>
  </si>
  <si>
    <t>Válvula globo auto-operada hidráulicamente, comandada por solenóide, em ferro dúctil, classe PN-10, DN= 50mm</t>
  </si>
  <si>
    <t>471230</t>
  </si>
  <si>
    <t>Válvula globo auto-operada hidráulicamente, comandada por solenóide, em ferro dúctil, classe PN-10, DN= 100mm</t>
  </si>
  <si>
    <t>Conjunto motor-bomba (centrífuga) 2 cv multiestágio, Hman= 30 a 70 mca, Q= 7,9 a 4,9 m³/h</t>
  </si>
  <si>
    <t>431021</t>
  </si>
  <si>
    <t>Conjunto motor-bomba (centrífuga) 60 cv monoestágio, Hman= 90 a 125 mca, Q= 115 a 50 m³/h</t>
  </si>
  <si>
    <t>431023</t>
  </si>
  <si>
    <t>Conjunto motor-bomba (centrífuga) 2 cv monoestágio, Hman= 12 a 27 mca,Q= 25 a 8 m³/h</t>
  </si>
  <si>
    <t>431025</t>
  </si>
  <si>
    <t>Conjunto motor-bomba (centrífuga) 15 cv monoestágio, Hman= 30 a 60 mca, Q= 82 a 20 m³/h</t>
  </si>
  <si>
    <t>431029</t>
  </si>
  <si>
    <t>Perfuração rotativa para poço profundo em rocha alterada (basalto alterado), diâmetro de 10´ (250 mm)</t>
  </si>
  <si>
    <t>012238</t>
  </si>
  <si>
    <t>Luminária plafonier de embutir com alojamento para 1 lâmpada halógena PAR 20 de 50W</t>
  </si>
  <si>
    <t>411517</t>
  </si>
  <si>
    <t>Luminária circular de embutir, com foco orientável e acessório antiofuscante, para 1 lâmpada dicróica de 50 W</t>
  </si>
  <si>
    <t>412002</t>
  </si>
  <si>
    <t>Recolocação de aparelhos de iluminação ou projetores fixos em teto, piso ou parede.</t>
  </si>
  <si>
    <t>412003</t>
  </si>
  <si>
    <t>Recolocação de aparelhos de iluminação ou projetores fixos em poste ou braço</t>
  </si>
  <si>
    <t>412005</t>
  </si>
  <si>
    <t>Conjunto de suspensão em tubo de aço galvanizado, para fixação de aparelhos de iluminação em eletrodutos e caixa de ligação</t>
  </si>
  <si>
    <t>412006</t>
  </si>
  <si>
    <t>Suspensão em tubo de aço tratado e pintado, para fixação de aparelhos de iluminação em perfilado - DN 3/8´</t>
  </si>
  <si>
    <t>412007</t>
  </si>
  <si>
    <t>Suspensão em tubo de aço tratado e pintado, para fixação de aparelhos de iluminação em perfilado - DN 1/2´</t>
  </si>
  <si>
    <t>412008</t>
  </si>
  <si>
    <t>420102</t>
  </si>
  <si>
    <t>Grade grossa em aço carbono, espaçamento 4 cm com barras chatas de 1´ x 3/8´</t>
  </si>
  <si>
    <t>670228</t>
  </si>
  <si>
    <t>Cesto em chapa de aço inoxidável com espessura de 1,5 mm e furos de 1/2´</t>
  </si>
  <si>
    <t>680101</t>
  </si>
  <si>
    <t>680102</t>
  </si>
  <si>
    <t>680103</t>
  </si>
  <si>
    <t>680104</t>
  </si>
  <si>
    <t>680110</t>
  </si>
  <si>
    <t>680111</t>
  </si>
  <si>
    <t>680112</t>
  </si>
  <si>
    <t>680113</t>
  </si>
  <si>
    <t>680114</t>
  </si>
  <si>
    <t>680115</t>
  </si>
  <si>
    <t>680116</t>
  </si>
  <si>
    <t>680118</t>
  </si>
  <si>
    <t>Poste de concreto tubular cônico - 10/400</t>
  </si>
  <si>
    <t>Conjunto motor-bomba submersível para poço profundo de 6´, Q= 10 a 20m³/h, Hman= 80 a 48 mca, até 6 HP</t>
  </si>
  <si>
    <t>431106</t>
  </si>
  <si>
    <t>Conjunto motor-bomba submersível para poço profundo de 6´, Q= 10 a 20m³/h, Hman= 108 a 64,5 mca, 8 HP</t>
  </si>
  <si>
    <t>431107</t>
  </si>
  <si>
    <t>Escavação mecanizada de valas ou cavas com altura até 2,00 m</t>
  </si>
  <si>
    <t>Escavação mecanizada de valas ou cavas com altura até 3,00 m</t>
  </si>
  <si>
    <t>Escavação mecanizada de valas ou cavas com altura até 4,00 m</t>
  </si>
  <si>
    <t>Escavação e carga mecanizada em solo brejoso ou turfa</t>
  </si>
  <si>
    <t>Escavação e carga mecanizada em solo vegetal superficial</t>
  </si>
  <si>
    <t>Reaterro compactado mecanizado de vala ou cava com compactador</t>
  </si>
  <si>
    <t>Escoramento de solo contínuo</t>
  </si>
  <si>
    <t>Escoramento de solo descontínuo</t>
  </si>
  <si>
    <t>Escoramento de solo pontaletado</t>
  </si>
  <si>
    <t>Captor tipo Franklin, h= 300 mm, 4 pontos, 1 descida, acabamento cromado</t>
  </si>
  <si>
    <t>420104</t>
  </si>
  <si>
    <t>Conector RJ-45 - fêmea, categoria 6</t>
  </si>
  <si>
    <t>690501</t>
  </si>
  <si>
    <t>690503</t>
  </si>
  <si>
    <t>690504</t>
  </si>
  <si>
    <t>690505</t>
  </si>
  <si>
    <t>690506</t>
  </si>
  <si>
    <t>690515</t>
  </si>
  <si>
    <t>371375</t>
  </si>
  <si>
    <t>Disjuntor em caixa moldada, térmico ajustável e magnético fixo, tripolar 250 A/690 V, faixa de ajuste de 80 até 250 A</t>
  </si>
  <si>
    <t>371376</t>
  </si>
  <si>
    <t>Disjuntor em caixa moldada, térmico ajustável e magnético fixo, tripolar 630 A/690 V, faixa de ajuste de 400 até 630 A</t>
  </si>
  <si>
    <t>371377</t>
  </si>
  <si>
    <t>Disjuntor em caixa moldada, térmico ajustável e magnético fixo, tripolar 1250 A/690 V, faixa de ajuste de 800 até 1250 A</t>
  </si>
  <si>
    <t>371378</t>
  </si>
  <si>
    <t>Disjuntor em caixa moldada, térmico ajustável e magnético fixo, tripolar 1600 A/690 V, faixa de ajuste de 1000 até 1600 A</t>
  </si>
  <si>
    <t>371380</t>
  </si>
  <si>
    <t>Mini-disjuntor termomagnético, unipolar 127/220 V, corrente de 10 A até 32 A</t>
  </si>
  <si>
    <t>371381</t>
  </si>
  <si>
    <t>Mini-disjuntor termomagnético, unipolar 127/220 V, corrente de 40 A até 50 A</t>
  </si>
  <si>
    <t>371382</t>
  </si>
  <si>
    <t>371384</t>
  </si>
  <si>
    <t>Mini-disjuntor termomagnético, bipolar 220/380 V, corrente de 10 A até 32 A</t>
  </si>
  <si>
    <t>371385</t>
  </si>
  <si>
    <t>Mini-disjuntor termomagnético, bipolar 220/380 V, corrente de 40 A até 50 A</t>
  </si>
  <si>
    <t>371386</t>
  </si>
  <si>
    <t>371387</t>
  </si>
  <si>
    <t>371388</t>
  </si>
  <si>
    <t>Mini-disjuntor termomagnético, tripolar 220/380 V, corrente de 10 A até 32 A</t>
  </si>
  <si>
    <t>371389</t>
  </si>
  <si>
    <t>Mini-disjuntor termomagnético, tripolar 220/380 V, corrente de 40 A até 50 A</t>
  </si>
  <si>
    <t>371390</t>
  </si>
  <si>
    <t>371391</t>
  </si>
  <si>
    <t>371430</t>
  </si>
  <si>
    <t>Chave seccionadora sob carga, tripolar, acionamento rotativo, com prolongador, sem porta-fusível, de 160 A</t>
  </si>
  <si>
    <t>371431</t>
  </si>
  <si>
    <t>Chave seccionadora sob carga, tripolar, acionamento rotativo, com prolongador, sem porta-fusível, de 250 A</t>
  </si>
  <si>
    <t>371432</t>
  </si>
  <si>
    <t>420205</t>
  </si>
  <si>
    <t>420206</t>
  </si>
  <si>
    <t>420208</t>
  </si>
  <si>
    <t>420210</t>
  </si>
  <si>
    <t>420214</t>
  </si>
  <si>
    <t>420302</t>
  </si>
  <si>
    <t>420304</t>
  </si>
  <si>
    <t>420306</t>
  </si>
  <si>
    <t>420308</t>
  </si>
  <si>
    <t>420402</t>
  </si>
  <si>
    <t>420404</t>
  </si>
  <si>
    <t>420406</t>
  </si>
  <si>
    <t>420408</t>
  </si>
  <si>
    <t>420410</t>
  </si>
  <si>
    <t>420412</t>
  </si>
  <si>
    <t>420414</t>
  </si>
  <si>
    <t>420416</t>
  </si>
  <si>
    <t>420501</t>
  </si>
  <si>
    <t>420502</t>
  </si>
  <si>
    <t>Braçadeira para fixação do aparelho sinalizador para mastro de diâmetro 2´</t>
  </si>
  <si>
    <t>420503</t>
  </si>
  <si>
    <t>420505</t>
  </si>
  <si>
    <t>420507</t>
  </si>
  <si>
    <t>420510</t>
  </si>
  <si>
    <t>420511</t>
  </si>
  <si>
    <t>420512</t>
  </si>
  <si>
    <t>420514</t>
  </si>
  <si>
    <t>420516</t>
  </si>
  <si>
    <t>420518</t>
  </si>
  <si>
    <t>420519</t>
  </si>
  <si>
    <t>420520</t>
  </si>
  <si>
    <t>420521</t>
  </si>
  <si>
    <t>420522</t>
  </si>
  <si>
    <t>420524</t>
  </si>
  <si>
    <t>420525</t>
  </si>
  <si>
    <t>Disjuntor série universal, em caixa moldada, térmico fixo e magnético ajustável, tripolar 600 V, corrente de 500 A até 630 A</t>
  </si>
  <si>
    <t>500507</t>
  </si>
  <si>
    <t>Luminária para unidade centralizada pendente completa com lâmpadas fluorescentes compactas de 9 W</t>
  </si>
  <si>
    <t>500508</t>
  </si>
  <si>
    <t>Luminária para unidade centralizada de sobrepor completa com lâmpada fluorescente compacta de 15 W</t>
  </si>
  <si>
    <t>500509</t>
  </si>
  <si>
    <t>Luminária para unidade centralizada de sobrepor completa com lâmpada incandescente até 25 W</t>
  </si>
  <si>
    <t>500516</t>
  </si>
  <si>
    <t>Módulo para adaptação de luminária de emergência, autonomia 90 minutos para lâmpada fluorescente de 32 W</t>
  </si>
  <si>
    <t>500517</t>
  </si>
  <si>
    <t>500523</t>
  </si>
  <si>
    <t>500524</t>
  </si>
  <si>
    <t>Luminária para balizamento ou aclaramento de sobrepor completa com lâmpada fluorescente compacta de 9 W</t>
  </si>
  <si>
    <t>500525</t>
  </si>
  <si>
    <t>Central de iluminação de emergência, completa, autonomia 1 hora, para até 240 W</t>
  </si>
  <si>
    <t>UNID.</t>
  </si>
  <si>
    <t>QUANT.</t>
  </si>
  <si>
    <t>TOTAL</t>
  </si>
  <si>
    <t>Porta em laminado fenólico melamínico com acabamento liso, batente em madeira sem revestimento 144 x 210 cm</t>
  </si>
  <si>
    <t>230414</t>
  </si>
  <si>
    <t>Chave seccionadora sob carga, tripolar, acionamento rotativo, com prolongador, sem porta-fusível, de 400 A</t>
  </si>
  <si>
    <t>371433</t>
  </si>
  <si>
    <t>Chave seccionadora sob carga, tripolar, acionamento rotativo, com prolongador, sem porta-fusível, de 630 A</t>
  </si>
  <si>
    <t>371434</t>
  </si>
  <si>
    <t>Chave fusível base ´C´ para 25 kV/100 A, com capacidade de ruptura até 6,3 kA, com fusível</t>
  </si>
  <si>
    <t>371520</t>
  </si>
  <si>
    <t>Chave seccionadora tripolar, sob carga, seca, com prolongador, para 400 A-15 kV</t>
  </si>
  <si>
    <t>371521</t>
  </si>
  <si>
    <t>040207</t>
  </si>
  <si>
    <t>040209</t>
  </si>
  <si>
    <t>Eletroduto de ferro galvanizado a quente, pesado de 1 1/2´ - com acessórios</t>
  </si>
  <si>
    <t>380612</t>
  </si>
  <si>
    <t>380614</t>
  </si>
  <si>
    <t>Eletroduto de ferro galvanizado a quente, pesado de 2 1/2´ - com acessórios</t>
  </si>
  <si>
    <t>380616</t>
  </si>
  <si>
    <t>380618</t>
  </si>
  <si>
    <t>380701</t>
  </si>
  <si>
    <t>380709</t>
  </si>
  <si>
    <t>Tampa de pressão para perfilado de 38 x 38 mm, em aço galvanizado, chapa14 MSG</t>
  </si>
  <si>
    <t>Eletroduto corrugado de polietileno de alta densidade, DN= 30 mm, com acessórios</t>
  </si>
  <si>
    <t>381302</t>
  </si>
  <si>
    <t>Eletroduto corrugado de polietileno de alta densidade, DN= 50 mm, com acessórios</t>
  </si>
  <si>
    <t>381303</t>
  </si>
  <si>
    <t>Eletroduto corrugado de polietileno de alta densidade, DN= 75 mm, com acessórios</t>
  </si>
  <si>
    <t>381304</t>
  </si>
  <si>
    <t>Eletroduto corrugado de polietileno de alta densidade, DN= 100 mm, com acessórios</t>
  </si>
  <si>
    <t>381305</t>
  </si>
  <si>
    <t>Eletroduto corrugado de polietileno de alta densidade, DN= 125 mm, com acessórios</t>
  </si>
  <si>
    <t>381306</t>
  </si>
  <si>
    <t>Eletroduto corrugado de polietileno de alta densidade, DN= 150 mm, com acessórios</t>
  </si>
  <si>
    <t>381307</t>
  </si>
  <si>
    <t>Eletroduto corrugado de polietileno de alta densidade, DN= 40 mm, com acessórios</t>
  </si>
  <si>
    <t>Portinhola de correr em chapa, para ´passa pacote´, sob medida, completa</t>
  </si>
  <si>
    <t>240248</t>
  </si>
  <si>
    <t>Portinhola de abrir em chapa, para ´passa pacote´, sob medida, completa</t>
  </si>
  <si>
    <t>240249</t>
  </si>
  <si>
    <t>240259</t>
  </si>
  <si>
    <t>Porta de enrolar manual, cega ou vazada</t>
  </si>
  <si>
    <t>240263</t>
  </si>
  <si>
    <t>Portão de duas folhas tubular diâmetro de 3´, com tela em aço galvanizado de 2´, altura acima de 3,00 m, completo</t>
  </si>
  <si>
    <t>240304</t>
  </si>
  <si>
    <t>Transformador de potencial monofásico até 500 VA classe 15 kV, a seco, sem fusíveis</t>
  </si>
  <si>
    <t>371804</t>
  </si>
  <si>
    <t>Transformador de potencial monofásico até 1000 VA classe 25 kV a seco, com fusíveis</t>
  </si>
  <si>
    <t>371901</t>
  </si>
  <si>
    <t>371902</t>
  </si>
  <si>
    <t>371903</t>
  </si>
  <si>
    <t>371906</t>
  </si>
  <si>
    <t>372001</t>
  </si>
  <si>
    <t>372003</t>
  </si>
  <si>
    <t>372004</t>
  </si>
  <si>
    <t>372006</t>
  </si>
  <si>
    <t>372008</t>
  </si>
  <si>
    <t>372009</t>
  </si>
  <si>
    <t>Recolocação de chave seccionadora tripolar de 125 A a 650 A, sem base fusível</t>
  </si>
  <si>
    <t>372010</t>
  </si>
  <si>
    <t>Recolocação de fundo de quadro de distribuição, sem componentes</t>
  </si>
  <si>
    <t>372011</t>
  </si>
  <si>
    <t>372013</t>
  </si>
  <si>
    <t>Banco de medição para transformadores TC/TP, padrão Eletropaulo e/ou Cesp</t>
  </si>
  <si>
    <t>372014</t>
  </si>
  <si>
    <t>372015</t>
  </si>
  <si>
    <t>372101</t>
  </si>
  <si>
    <t>Capacitor de potência trifásico de 10 kVAr, 220 V/60 Hz, para correção de fator de potência</t>
  </si>
  <si>
    <t>372201</t>
  </si>
  <si>
    <t>372403</t>
  </si>
  <si>
    <t>Supressor de surto monofásico, Fase-Terra, In &gt; ou = 20 kA, Imax. de surto de 65 até 80 kA</t>
  </si>
  <si>
    <t>372404</t>
  </si>
  <si>
    <t>Porta em laminado fenólico melamínico com acabamento liso, batente em madeira sem revestimento 220 x 210 cm</t>
  </si>
  <si>
    <t>230450</t>
  </si>
  <si>
    <t>230458</t>
  </si>
  <si>
    <t>Porta em laminado fenólico melamínico com acabamento liso, batente metálico - 62 x 160 cm</t>
  </si>
  <si>
    <t>230459</t>
  </si>
  <si>
    <t>Porta em laminado fenólico melamínico com acabamento liso, batente metálico - 72 x 210 cm</t>
  </si>
  <si>
    <t>230460</t>
  </si>
  <si>
    <t>390702</t>
  </si>
  <si>
    <t>390703</t>
  </si>
  <si>
    <t>390704</t>
  </si>
  <si>
    <t>390705</t>
  </si>
  <si>
    <t>390706</t>
  </si>
  <si>
    <t>390707</t>
  </si>
  <si>
    <t>390708</t>
  </si>
  <si>
    <t>390709</t>
  </si>
  <si>
    <t>390710</t>
  </si>
  <si>
    <t>390711</t>
  </si>
  <si>
    <t>390712</t>
  </si>
  <si>
    <t>390713</t>
  </si>
  <si>
    <t>390714</t>
  </si>
  <si>
    <t>390715</t>
  </si>
  <si>
    <t>390716</t>
  </si>
  <si>
    <t>390717</t>
  </si>
  <si>
    <t>390718</t>
  </si>
  <si>
    <t>390801</t>
  </si>
  <si>
    <t>390802</t>
  </si>
  <si>
    <t>390803</t>
  </si>
  <si>
    <t>390804</t>
  </si>
  <si>
    <t>390805</t>
  </si>
  <si>
    <t>390806</t>
  </si>
  <si>
    <t>390807</t>
  </si>
  <si>
    <t>390808</t>
  </si>
  <si>
    <t>390901</t>
  </si>
  <si>
    <t>390902</t>
  </si>
  <si>
    <t>390903</t>
  </si>
  <si>
    <t>390904</t>
  </si>
  <si>
    <t>390906</t>
  </si>
  <si>
    <t>390908</t>
  </si>
  <si>
    <t>390910</t>
  </si>
  <si>
    <t>390912</t>
  </si>
  <si>
    <t>390914</t>
  </si>
  <si>
    <t>390916</t>
  </si>
  <si>
    <t>391001</t>
  </si>
  <si>
    <t>391005</t>
  </si>
  <si>
    <t>391006</t>
  </si>
  <si>
    <t>391008</t>
  </si>
  <si>
    <t>391012</t>
  </si>
  <si>
    <t>391013</t>
  </si>
  <si>
    <t>391016</t>
  </si>
  <si>
    <t>391020</t>
  </si>
  <si>
    <t>391024</t>
  </si>
  <si>
    <t>391025</t>
  </si>
  <si>
    <t>391026</t>
  </si>
  <si>
    <t>391028</t>
  </si>
  <si>
    <t>391030</t>
  </si>
  <si>
    <t>391102</t>
  </si>
  <si>
    <t>Cabo telefônico CI, com 10 pares de 0,50 mm, para centrais telefônicas, equipamentos e rede interna</t>
  </si>
  <si>
    <t>391104</t>
  </si>
  <si>
    <t>Cabo telefônico CI, com 20 pares de 0,50 mm, para centrais telefônicas, equipamentos e rede interna</t>
  </si>
  <si>
    <t>391108</t>
  </si>
  <si>
    <t>Cabo telefônico CI, com 50 pares de 0,50 mm, para centrais telefônicas, equipamentos e rede interna</t>
  </si>
  <si>
    <t>391109</t>
  </si>
  <si>
    <t>391111</t>
  </si>
  <si>
    <t>391112</t>
  </si>
  <si>
    <t>Cabo telefônico CTP-APL-SN, com 10 pares de 0,50 mm, para cotos de transição em caixas e entradas</t>
  </si>
  <si>
    <t>391119</t>
  </si>
  <si>
    <t>Cabo telefônico CCE-APL, com 4 pares de 0,50 mm, para conexões em rede externa</t>
  </si>
  <si>
    <t>391120</t>
  </si>
  <si>
    <t>Cabo telefônico secundário de distribuição CTP-APL, com 10 pares de 0,50 mm, para rede externa</t>
  </si>
  <si>
    <t>391121</t>
  </si>
  <si>
    <t>Cabo telefônico secundário de distribuição CTP-APL, com 20 pares de 0,50 mm, para rede externa</t>
  </si>
  <si>
    <t>391123</t>
  </si>
  <si>
    <t>Torneira curta com rosca para uso geral, em latão fundido sem acabamento, DN= 1/2´</t>
  </si>
  <si>
    <t>440338</t>
  </si>
  <si>
    <t>Torneira curta com rosca para uso geral, em latão fundido sem acabamento, DN= 3/4´</t>
  </si>
  <si>
    <t>440339</t>
  </si>
  <si>
    <t>Torneira curta com rosca para uso geral, em latão fundido cromado, DN= 1/2´</t>
  </si>
  <si>
    <t>440340</t>
  </si>
  <si>
    <t>Torneira curta com rosca para uso geral, em latão fundido cromado, DN= 3/4´</t>
  </si>
  <si>
    <t>440341</t>
  </si>
  <si>
    <t>Torneira curta sem rosca para uso geral, em latão fundido sem acabamento, DN= 1/2´</t>
  </si>
  <si>
    <t>440342</t>
  </si>
  <si>
    <t>Torneira curta sem rosca para uso geral, em latão fundido sem acabamento, DN= 3/4´</t>
  </si>
  <si>
    <t>440343</t>
  </si>
  <si>
    <t>Torneira curta sem rosca para uso geral, em latão fundido cromado, DN= 1/2´</t>
  </si>
  <si>
    <t>440344</t>
  </si>
  <si>
    <t>Tubo de ferro fundido classe K-7 com junta elástica, DN= 150mm, inclusive conexões</t>
  </si>
  <si>
    <t>461403</t>
  </si>
  <si>
    <t>Tubo de ferro fundido classe K-7 com junta elástica, DN= 200mm, inclusive conexões</t>
  </si>
  <si>
    <t>461404</t>
  </si>
  <si>
    <t>Tubo de ferro fundido classe K-7 com junta elástica, DN= 250mm, inclusive conexões</t>
  </si>
  <si>
    <t>461405</t>
  </si>
  <si>
    <t>Tubo de ferro fundido classe K-7 com junta elástica, DN= 350mm, inclusive conexões</t>
  </si>
  <si>
    <t>461406</t>
  </si>
  <si>
    <t>Grade de segurança, para janela, em aço SAE 1045, diâmetro 1´, com têmpera e revenimento</t>
  </si>
  <si>
    <t>240432</t>
  </si>
  <si>
    <t>Grade de segurança em aço SAE 1045 chapeada, diâmetro 1´, com têmpera e revenimento</t>
  </si>
  <si>
    <t>240433</t>
  </si>
  <si>
    <t>Porta de segurança de abrir em grade com aço SAE 1045, diâmetro 1´, completa, com têmpera e revenimento</t>
  </si>
  <si>
    <t>240434</t>
  </si>
  <si>
    <t>Porta de segurança de abrir em grade com aço SAE 1045 chapeada, diâmetro 1´, completa, com têmpera e revenimento</t>
  </si>
  <si>
    <t>240435</t>
  </si>
  <si>
    <t>Porta de segurança  de abrir, em grade com aço SAE 1045, diâmetro 1´, com ferrolho longo embutido em caixa, completa, com têmpera e revenimento</t>
  </si>
  <si>
    <t>240436</t>
  </si>
  <si>
    <t>Porta de segurança de abrir em grade com aço SAE 1045 chapeada, com isolamento acústico, diâmetro 1´, completa, com têmpera e revenimento</t>
  </si>
  <si>
    <t>240437</t>
  </si>
  <si>
    <t>FONTE</t>
  </si>
  <si>
    <t>Isolamento térmico em espuma elastomérica, espessura de 19 a 26 mm, para tubulação de 1 3/8´ (cobre) ou 1´ (ferro)</t>
  </si>
  <si>
    <t>321134</t>
  </si>
  <si>
    <t>Isolamento térmico em espuma elastomérica, espessura de 19 a 26 mm, para tubulação de 1 5/8´ (cobre) ou 1 1/4´ (ferro)</t>
  </si>
  <si>
    <t>Barra de apoio reta, para pessoas com mobilidade reduzida, em tubo de alumínio de 1 1/2´, comprimento de 900 mm, acabamento com pintura epóxi</t>
  </si>
  <si>
    <t>250305</t>
  </si>
  <si>
    <t>Barra de proteção de sifão, para pessoas com mobilidade reduzida, em tubo de alumínio de 1 1/2´, acabamento com pintura epóxi</t>
  </si>
  <si>
    <t>250306</t>
  </si>
  <si>
    <t>260102</t>
  </si>
  <si>
    <t>260104</t>
  </si>
  <si>
    <t>260106</t>
  </si>
  <si>
    <t>260108</t>
  </si>
  <si>
    <t>260112</t>
  </si>
  <si>
    <t>260114</t>
  </si>
  <si>
    <t>260116</t>
  </si>
  <si>
    <t>260117</t>
  </si>
  <si>
    <t>260118</t>
  </si>
  <si>
    <t>260121</t>
  </si>
  <si>
    <t>260123</t>
  </si>
  <si>
    <t>260124</t>
  </si>
  <si>
    <t>260126</t>
  </si>
  <si>
    <t>260131</t>
  </si>
  <si>
    <t>260202</t>
  </si>
  <si>
    <t>260204</t>
  </si>
  <si>
    <t>260206</t>
  </si>
  <si>
    <t>260212</t>
  </si>
  <si>
    <t>260214</t>
  </si>
  <si>
    <t>260216</t>
  </si>
  <si>
    <t>260217</t>
  </si>
  <si>
    <t>260403</t>
  </si>
  <si>
    <t>262001</t>
  </si>
  <si>
    <t>Massa para vidro</t>
  </si>
  <si>
    <t>262002</t>
  </si>
  <si>
    <t>270201</t>
  </si>
  <si>
    <t>270202</t>
  </si>
  <si>
    <t>270303</t>
  </si>
  <si>
    <t>280102</t>
  </si>
  <si>
    <t>Ferragem completa com maçaneta tipo alavanca para porta externa com 1 folha</t>
  </si>
  <si>
    <t>280103</t>
  </si>
  <si>
    <t>Ferragem completa com maçaneta tipo alavanca para porta externa com 2 folhas</t>
  </si>
  <si>
    <t>280104</t>
  </si>
  <si>
    <t>Ferragem completa com maçaneta tipo alavanca para porta interna com 1 folha</t>
  </si>
  <si>
    <t>280105</t>
  </si>
  <si>
    <t>Ferragem completa com maçaneta tipo alavanca para porta interna com 2 folhas</t>
  </si>
  <si>
    <t>280107</t>
  </si>
  <si>
    <t>280108</t>
  </si>
  <si>
    <t>280109</t>
  </si>
  <si>
    <t>280112</t>
  </si>
  <si>
    <t>280113</t>
  </si>
  <si>
    <t>280115</t>
  </si>
  <si>
    <t>280116</t>
  </si>
  <si>
    <t>280117</t>
  </si>
  <si>
    <t>280118</t>
  </si>
  <si>
    <t>280121</t>
  </si>
  <si>
    <t>280125</t>
  </si>
  <si>
    <t>280127</t>
  </si>
  <si>
    <t>461302</t>
  </si>
  <si>
    <t>Tubo em polietileno de alta densidade corrugado perfurado, DN= 4´, inclusive conexões</t>
  </si>
  <si>
    <t>461303</t>
  </si>
  <si>
    <t>Tubo em polietileno de alta densidade corrugado perfurado, DN= 8´, inclusive conexões</t>
  </si>
  <si>
    <t>461304</t>
  </si>
  <si>
    <t>Tubo em polietileno de alta densidade corrugado perfurado, DN= 2 1/2´, inclusive conexões</t>
  </si>
  <si>
    <t>461305</t>
  </si>
  <si>
    <t>Tubo em polietileno de alta densidade corrugado perfurado, DN= 6´, inclusive conexões</t>
  </si>
  <si>
    <t>461401</t>
  </si>
  <si>
    <t>Tubo de ferro fundido classe K-7 com junta elástica, DN= 100mm, inclusive conexões</t>
  </si>
  <si>
    <t>461402</t>
  </si>
  <si>
    <t>280502</t>
  </si>
  <si>
    <t>080106</t>
  </si>
  <si>
    <t>080108</t>
  </si>
  <si>
    <t>080202</t>
  </si>
  <si>
    <t>080204</t>
  </si>
  <si>
    <t>080205</t>
  </si>
  <si>
    <t>m³xmês</t>
  </si>
  <si>
    <t>Tubo em ferro fundido com ponta e ponta, predial SMU, DN= 200 mm</t>
  </si>
  <si>
    <t>462606</t>
  </si>
  <si>
    <t>Junta de união em aço inoxidável com parafuso de aço zincado, para tubo em ferro fundido predial SMU, DN= 50 mm</t>
  </si>
  <si>
    <t>Tubo de ferro fundido classe K-7 com junta elástica, DN= 300mm, inclusive conexões</t>
  </si>
  <si>
    <t>461449</t>
  </si>
  <si>
    <t>Tubo de ferro fundido classe k-9 com junta elástica, DN= 80mm, inclusive conexões</t>
  </si>
  <si>
    <t>461451</t>
  </si>
  <si>
    <t>Tubo de ferro fundido classe K-9 com junta elástica, DN= 100mm, inclusive conexões</t>
  </si>
  <si>
    <t>461452</t>
  </si>
  <si>
    <t>Tubo de ferro fundido classe K-9 com junta elástica, DN= 150mm, incluive conexões</t>
  </si>
  <si>
    <t>461453</t>
  </si>
  <si>
    <t>Tubo de ferro fundido classe K-9 com junta elástica, DN= 200mm, inclusive conexões</t>
  </si>
  <si>
    <t>461454</t>
  </si>
  <si>
    <t>Tubo de ferro fundido classe k-9 com junta elástica, DN= 250mm, inclusive conexões</t>
  </si>
  <si>
    <t>461455</t>
  </si>
  <si>
    <t>Tubo de ferro fundido classe K-9 com junta elástica, DN= 300mm, inclusive conexões</t>
  </si>
  <si>
    <t>461456</t>
  </si>
  <si>
    <t>Tubo de ferro fundido classe k-9 com junta elástica, DN= 350mm, inclusive conexões</t>
  </si>
  <si>
    <t>461801</t>
  </si>
  <si>
    <t>Tubo em ferro fundido com ponta e ponta TCLA - DN= 80mm, sem juntas e conexões</t>
  </si>
  <si>
    <t>461802</t>
  </si>
  <si>
    <t>Tubo em ferro fundido com ponta e ponta TCLA - DN= 100mm, sem juntas e conexões</t>
  </si>
  <si>
    <t>461803</t>
  </si>
  <si>
    <t>Calha isolante com lã de vidro e/ou lã de rocha, espessura de 1´, para tubulação de 4´</t>
  </si>
  <si>
    <t>321127</t>
  </si>
  <si>
    <t>Isolamento térmico em espuma elastomérica, espessura de 9 a 12 mm, para tubulação de 1/4´ (cobre)</t>
  </si>
  <si>
    <t>321128</t>
  </si>
  <si>
    <t>Isolamento térmico em espuma elastomérica, espessura de 9 a 12 mm, para tubulação de 1/2´  (cobre)</t>
  </si>
  <si>
    <t>321129</t>
  </si>
  <si>
    <t>Isolamento térmico em espuma elastomérica, espessura de 9 a 12 mm, para tubulação de 5/8´ (cobre) ou 1/4´ (ferro)</t>
  </si>
  <si>
    <t>321130</t>
  </si>
  <si>
    <t>Isolamento térmico em espuma elastomérica, espessura de 9 a 12 mm, para tubulação de 1´ (cobre)</t>
  </si>
  <si>
    <t>321131</t>
  </si>
  <si>
    <t>Isolamento térmico em espuma elastomérica, espessura de 19 a 26 mm, para tubulação de 7/8´ (cobre) ou 1/2´ (ferro)</t>
  </si>
  <si>
    <t>321132</t>
  </si>
  <si>
    <t>Isolamento térmico em espuma elastomérica, espessura de 19 a 26 mm, para tubulação de 1 1/8´ (cobre) ou 3/4´ (ferro)</t>
  </si>
  <si>
    <t>321133</t>
  </si>
  <si>
    <t>Transporte de solo brejoso por caminhão para distâncias superiores ao 5° km até o 10° km</t>
  </si>
  <si>
    <t>051010</t>
  </si>
  <si>
    <t>Transporte de solo de 1ª e 2ª categoria por caminhão para distâncias superiores ao 10° km até o 15° km</t>
  </si>
  <si>
    <t>051011</t>
  </si>
  <si>
    <t>Transporte de solo brejoso por caminhão para distâncias superiores ao 10° km até o 15° km</t>
  </si>
  <si>
    <t>051012</t>
  </si>
  <si>
    <t>Transporte de solo de 1ª e 2ª categoria por caminhão para distâncias superiores ao 15° km até o 20° km</t>
  </si>
  <si>
    <t>051013</t>
  </si>
  <si>
    <t>Transporte de solo brejoso por caminhão para distâncias superiores ao 15° km até o 20° km</t>
  </si>
  <si>
    <t>051014</t>
  </si>
  <si>
    <t>Isolamento térmico em espuma elastomérica, espessura de 19 a 26 mm, para tubulação de 4´ (ferro)</t>
  </si>
  <si>
    <t>321140</t>
  </si>
  <si>
    <t>Isolamento térmico em espuma elastomérica, espessura de 19 a 26 mm, para tubulação de 5´ (ferro)</t>
  </si>
  <si>
    <t>321141</t>
  </si>
  <si>
    <t>Isolamento térmico em espuma elastomérica, espessura de 19 a 26 mm, para tubulação de 6´ (ferro)</t>
  </si>
  <si>
    <t>321142</t>
  </si>
  <si>
    <t>400222</t>
  </si>
  <si>
    <t>400402</t>
  </si>
  <si>
    <t>400404</t>
  </si>
  <si>
    <t>400406</t>
  </si>
  <si>
    <t>400408</t>
  </si>
  <si>
    <t>400409</t>
  </si>
  <si>
    <t>400410</t>
  </si>
  <si>
    <t>400411</t>
  </si>
  <si>
    <t>400414</t>
  </si>
  <si>
    <t>400417</t>
  </si>
  <si>
    <t>Tomada 3P, 25 A/250 V com disjuntor bifásico, injetada em caixa de poliamida, 142 x 128 x 69 mm</t>
  </si>
  <si>
    <t>400419</t>
  </si>
  <si>
    <t>400421</t>
  </si>
  <si>
    <t>Tomada de piso universal 2P, para fixação em piso falso, com suporte e tampa</t>
  </si>
  <si>
    <t>Retirada de complemento sanitário fixado ou de sobrepor, porta-papel, etc.</t>
  </si>
  <si>
    <t>041108</t>
  </si>
  <si>
    <t>041110</t>
  </si>
  <si>
    <t>041112</t>
  </si>
  <si>
    <t>041114</t>
  </si>
  <si>
    <t>041116</t>
  </si>
  <si>
    <t>041202</t>
  </si>
  <si>
    <t>Impermeabilização em membrana à base de polímeros acrílicos na cor branca e reforço em tela poliéster</t>
  </si>
  <si>
    <t>321607</t>
  </si>
  <si>
    <t>Impermeabilização em membrana à base de resina termoplástica e cimentos aditivados com reforço em tela poliéster</t>
  </si>
  <si>
    <t>321701</t>
  </si>
  <si>
    <t>Impermeabilização em argamassa impermeável com aditivo hidrófugo</t>
  </si>
  <si>
    <t>321703</t>
  </si>
  <si>
    <t>Impermeabilização em argamassa polimérica para umidade e água de percolação</t>
  </si>
  <si>
    <t>321704</t>
  </si>
  <si>
    <t>Impermeabilização em argamassa polimérica com reforço em tela poliéster para pressão hidrostática positiva</t>
  </si>
  <si>
    <t>321705</t>
  </si>
  <si>
    <t>Grupo gerador com potência de 320/350 kVA, 220/127 V ou 380/220 V e fator de potência de 0,8 indutivo, completo, inclusive painel e conjunto de baterias</t>
  </si>
  <si>
    <t>360805</t>
  </si>
  <si>
    <t>Grupo gerador com potência de 73-80/81-88 kVA, 220/127 V ou 380/220 V e fator de potência de 0,8 indutivo, completo, inclusive painel e conjunto de baterias</t>
  </si>
  <si>
    <t>360806</t>
  </si>
  <si>
    <t>Grupo gerador com potência de 150/165 kVA, 220/127 V ou 380/220 V e fator de potência de 0,8 indutivo, completo, inclusive painel e conjunto de baterias</t>
  </si>
  <si>
    <t>360807</t>
  </si>
  <si>
    <t>Grupo gerador com potência de 400/450 kVA, 220/127 V ou 380/220 V e fator de potência de 0,8 indutivo, completo, inclusive painel e conjunto de baterias</t>
  </si>
  <si>
    <t>360809</t>
  </si>
  <si>
    <t>Grupo gerador com potência de 22/25 kVA, 220/127 V ou 380/220 V e fator de potência de 0,8 indutivo, completo, inclusive painel e conjunto de baterias</t>
  </si>
  <si>
    <t>360810</t>
  </si>
  <si>
    <t>Concreto usinado, fck = 20,0 MPa - para bombeamento em estaca hélice contínua</t>
  </si>
  <si>
    <t>Lastro e/ou fundação em rachão mecanizado</t>
  </si>
  <si>
    <t>Lastro e/ou fundação em rachão manual</t>
  </si>
  <si>
    <t>362034</t>
  </si>
  <si>
    <t>362035</t>
  </si>
  <si>
    <t>362036</t>
  </si>
  <si>
    <t>362037</t>
  </si>
  <si>
    <t>362039</t>
  </si>
  <si>
    <t>370102</t>
  </si>
  <si>
    <t>370108</t>
  </si>
  <si>
    <t>370112</t>
  </si>
  <si>
    <t>370116</t>
  </si>
  <si>
    <t>370122</t>
  </si>
  <si>
    <t>370202</t>
  </si>
  <si>
    <t>370206</t>
  </si>
  <si>
    <t>370210</t>
  </si>
  <si>
    <t>370214</t>
  </si>
  <si>
    <t>370301</t>
  </si>
  <si>
    <t>Quadro distribuição de luz e força, de embutir com proteção mínima IP40, chapa N° 16 msg - sem componentes</t>
  </si>
  <si>
    <t>370302</t>
  </si>
  <si>
    <t>Quadro distribuição de luz e força de embutir (IP 40, chapa N° 16 msg) de 360 x 360 x 100 mm - até 8 disjuntores - sem componentes</t>
  </si>
  <si>
    <t>370304</t>
  </si>
  <si>
    <t>Quadro distribuição de luz e força de embutir (IP 40, chapa N° 16 msg) de 450 x 360 x 100 mm - até 12 disjuntores - sem componentes</t>
  </si>
  <si>
    <t>370306</t>
  </si>
  <si>
    <t>Quadro distribuição de luz e força de embutir (IP 40, chapa N° 16 msg) de 600 x 360 x 120 mm - até 20 disjuntores - sem componentes</t>
  </si>
  <si>
    <t>370308</t>
  </si>
  <si>
    <t>Te em ferro fundido, com flanges, classe PN-10, DN= 80mm, com derivação de 80mm</t>
  </si>
  <si>
    <t>461842</t>
  </si>
  <si>
    <t>Te em ferro fundido, com flanges, classe PN-10, DN= 100mm, com derivações de 80 até 100mm</t>
  </si>
  <si>
    <t>461843</t>
  </si>
  <si>
    <t>Te em ferro fundido, com flanges, classe PN-10, DN= 150mm, com derivações de 80 até 150mm</t>
  </si>
  <si>
    <t>461856</t>
  </si>
  <si>
    <t>461880</t>
  </si>
  <si>
    <t>Redução excêntrica ou concêntrica em ferro fundido, com flanges, classe PN-10, DN= 100mm x 80mm</t>
  </si>
  <si>
    <t>461881</t>
  </si>
  <si>
    <t>Redução excêntrica ou concêntrica em ferro fundido, com flanges, classe PN-10, DN= 150mm x 80/100mm</t>
  </si>
  <si>
    <t>461882</t>
  </si>
  <si>
    <t>Porta macho e fêmea com batente metálico - 72 x 210 cm</t>
  </si>
  <si>
    <t>400422</t>
  </si>
  <si>
    <t>Tomada de piso para telefone 4P, fixação em piso falso, com suporte e tampas</t>
  </si>
  <si>
    <t>400423</t>
  </si>
  <si>
    <t>400424</t>
  </si>
  <si>
    <t>400425</t>
  </si>
  <si>
    <t>400427</t>
  </si>
  <si>
    <t>400435</t>
  </si>
  <si>
    <t>Tomada RJ 45 para rede de dados, com placa</t>
  </si>
  <si>
    <t>400501</t>
  </si>
  <si>
    <t>Minuteria individual 110/120 V, para lâmpadas incandescentes, com pulsador luminoso e placa</t>
  </si>
  <si>
    <t>400502</t>
  </si>
  <si>
    <t>400504</t>
  </si>
  <si>
    <t>400506</t>
  </si>
  <si>
    <t>400508</t>
  </si>
  <si>
    <t>400510</t>
  </si>
  <si>
    <t>400512</t>
  </si>
  <si>
    <t>400514</t>
  </si>
  <si>
    <t>400516</t>
  </si>
  <si>
    <t>400517</t>
  </si>
  <si>
    <t>400518</t>
  </si>
  <si>
    <t>400530</t>
  </si>
  <si>
    <t>Unidade gerenciadora de vídeo local - DVR</t>
  </si>
  <si>
    <t>660804</t>
  </si>
  <si>
    <t>Câmera fixa digital colorida compacta de 1/3´, com domo de proteção antivandalismo</t>
  </si>
  <si>
    <t>660805</t>
  </si>
  <si>
    <t>Câmera móvel digital colorida compacta de 1/4´, com lente zoom incorporada</t>
  </si>
  <si>
    <t>660806</t>
  </si>
  <si>
    <t>Manipulador ou teclado para as câmeras móveis</t>
  </si>
  <si>
    <t>660807</t>
  </si>
  <si>
    <t>Rack fechado de piso padrão metálico, 19 x 44Us x 770 mm</t>
  </si>
  <si>
    <t>660808</t>
  </si>
  <si>
    <t>Gabinete de comando e visualização, com mesa de apoio para até 3 monitores de 17´ e 3 monitores de 20´</t>
  </si>
  <si>
    <t>660810</t>
  </si>
  <si>
    <t>Rack fechado padrão metálico, 19 x 12 Us x 470 mm</t>
  </si>
  <si>
    <t>660811</t>
  </si>
  <si>
    <t>Rack fechado padrão metálico, 19 x 20 Us x 470 mm</t>
  </si>
  <si>
    <t>660812</t>
  </si>
  <si>
    <t>Monitor LCD colorido tela plana de 17´</t>
  </si>
  <si>
    <t>660813</t>
  </si>
  <si>
    <t>Monitor LCD colorido tela plana de 20´</t>
  </si>
  <si>
    <t>660816</t>
  </si>
  <si>
    <t>Lente com diâmetro de 1/3´, com foco variável entre 3,5 mm a 8,0 mm</t>
  </si>
  <si>
    <t>660817</t>
  </si>
  <si>
    <t>Câmera fixa digital colorida compacta de 1/3´, com caixa de proteção para uso externo, temperatura de operação até 70° C</t>
  </si>
  <si>
    <t>662015</t>
  </si>
  <si>
    <t>Guia organizadora  de cabos para rack, 19´ 1 U</t>
  </si>
  <si>
    <t>662016</t>
  </si>
  <si>
    <t>340302</t>
  </si>
  <si>
    <t>340312</t>
  </si>
  <si>
    <t>340313</t>
  </si>
  <si>
    <t>340315</t>
  </si>
  <si>
    <t>340405</t>
  </si>
  <si>
    <t>340413</t>
  </si>
  <si>
    <t>340416</t>
  </si>
  <si>
    <t>340501</t>
  </si>
  <si>
    <t>340502</t>
  </si>
  <si>
    <t>340503</t>
  </si>
  <si>
    <t>340505</t>
  </si>
  <si>
    <t>Cerca em tela de aço galvanizado de 2´, montantes em mourões de concreto com ponta inclinada e arame farpado</t>
  </si>
  <si>
    <t>340508</t>
  </si>
  <si>
    <t>Alambrado em tela de aço galvanizado de 2´, montantes metálicos e arame farpado, até 4,00 m de altura</t>
  </si>
  <si>
    <t>340511</t>
  </si>
  <si>
    <t>170502</t>
  </si>
  <si>
    <t>170507</t>
  </si>
  <si>
    <t>170508</t>
  </si>
  <si>
    <t>170532</t>
  </si>
  <si>
    <t>170542</t>
  </si>
  <si>
    <t>171002</t>
  </si>
  <si>
    <t>171010</t>
  </si>
  <si>
    <t>171012</t>
  </si>
  <si>
    <t>171020</t>
  </si>
  <si>
    <t>171202</t>
  </si>
  <si>
    <t>171206</t>
  </si>
  <si>
    <t>171210</t>
  </si>
  <si>
    <t>171212</t>
  </si>
  <si>
    <t>171214</t>
  </si>
  <si>
    <t>171224</t>
  </si>
  <si>
    <t>172002</t>
  </si>
  <si>
    <t>172004</t>
  </si>
  <si>
    <t>Piso cerâmico esmaltado com textura semi-rugosa PEI-5 resistência química A, para áreas internas, assentado com argamassa mista</t>
  </si>
  <si>
    <t>180606</t>
  </si>
  <si>
    <t>Piso cerâmico esmaltado com textura semi-rugosa PEI-5 resistência química A, para áreas internas, assentado com argamassa colante industrializada</t>
  </si>
  <si>
    <t>180607</t>
  </si>
  <si>
    <t>Alvenaria de elevação em bloco de concreto de vedação, uso revestido, de 19 cm - 2,5 MPa</t>
  </si>
  <si>
    <t>141007</t>
  </si>
  <si>
    <t>Registro de pressão em latão fundido cromado com canopla, DN= 1/2´ - linha standard</t>
  </si>
  <si>
    <t>470211</t>
  </si>
  <si>
    <t>Divisória sanitária em painel laminado melamínico estrutural, perfis em alumínio, inclusive ferragem completa para vão de porta</t>
  </si>
  <si>
    <t>143008</t>
  </si>
  <si>
    <t>143011</t>
  </si>
  <si>
    <t>143016</t>
  </si>
  <si>
    <t>143019</t>
  </si>
  <si>
    <t>Divisória cega tipo naval com miolo mineral, acabamento em laminado melamínico, com 3,5 cm</t>
  </si>
  <si>
    <t>143023</t>
  </si>
  <si>
    <t>Registro regulador de vazão para torneira, misturador e bidê, em latão cromado com canopla, DN= 1/2´</t>
  </si>
  <si>
    <t>470403</t>
  </si>
  <si>
    <t>470404</t>
  </si>
  <si>
    <t>470405</t>
  </si>
  <si>
    <t>470408</t>
  </si>
  <si>
    <t>Válvula de descarga externa, tipo alavanca com registro próprio, DN= 1 1/4´</t>
  </si>
  <si>
    <t>470409</t>
  </si>
  <si>
    <t>470410</t>
  </si>
  <si>
    <t>470411</t>
  </si>
  <si>
    <t>470412</t>
  </si>
  <si>
    <t>Válvula de acionamento hidromecânico para ducha, em latão cromado, DN= 3/4´</t>
  </si>
  <si>
    <t>470501</t>
  </si>
  <si>
    <t>470502</t>
  </si>
  <si>
    <t>470503</t>
  </si>
  <si>
    <t>470504</t>
  </si>
  <si>
    <t>470505</t>
  </si>
  <si>
    <t>Revestimento em placa cerâmica esmaltada para paredes internas, azulejo de 20 x 20 cm, assentado com argamassa colante industrializada</t>
  </si>
  <si>
    <t>181106</t>
  </si>
  <si>
    <t>Revestimento em placa cerâmica esmaltada para fachadas de 10 x 10 cm, assentado com argamassa colante industrializada</t>
  </si>
  <si>
    <t>181120</t>
  </si>
  <si>
    <t>Rejuntamento de azulejo 15 x 15 cm com cimento branco, juntas até 3 mm</t>
  </si>
  <si>
    <t>181121</t>
  </si>
  <si>
    <t>Remoção de janela de ventilação, iluminação ou ventilação e iluminação padrão</t>
  </si>
  <si>
    <t>042004</t>
  </si>
  <si>
    <t>042006</t>
  </si>
  <si>
    <t>042008</t>
  </si>
  <si>
    <t>042010</t>
  </si>
  <si>
    <t>042012</t>
  </si>
  <si>
    <t>042102</t>
  </si>
  <si>
    <t>042104</t>
  </si>
  <si>
    <t>042105</t>
  </si>
  <si>
    <t>042106</t>
  </si>
  <si>
    <t>042110</t>
  </si>
  <si>
    <t>042113</t>
  </si>
  <si>
    <t>042114</t>
  </si>
  <si>
    <t>042115</t>
  </si>
  <si>
    <t>042116</t>
  </si>
  <si>
    <t>042120</t>
  </si>
  <si>
    <t>042121</t>
  </si>
  <si>
    <t>042124</t>
  </si>
  <si>
    <t>Remoção de relé</t>
  </si>
  <si>
    <t>042126</t>
  </si>
  <si>
    <t>042128</t>
  </si>
  <si>
    <t>042130</t>
  </si>
  <si>
    <t>042202</t>
  </si>
  <si>
    <t>042204</t>
  </si>
  <si>
    <t>042205</t>
  </si>
  <si>
    <t>042206</t>
  </si>
  <si>
    <t>Remoção de transformador de potência trifásico até 225 kVA, a óleo, em poste singelo</t>
  </si>
  <si>
    <t>042210</t>
  </si>
  <si>
    <t>042211</t>
  </si>
  <si>
    <t>360502</t>
  </si>
  <si>
    <t>360503</t>
  </si>
  <si>
    <t>360504</t>
  </si>
  <si>
    <t>360506</t>
  </si>
  <si>
    <t>360507</t>
  </si>
  <si>
    <t>360508</t>
  </si>
  <si>
    <t>360510</t>
  </si>
  <si>
    <t>360511</t>
  </si>
  <si>
    <t>360601</t>
  </si>
  <si>
    <t>360602</t>
  </si>
  <si>
    <t>360603</t>
  </si>
  <si>
    <t>360604</t>
  </si>
  <si>
    <t>360606</t>
  </si>
  <si>
    <t>360608</t>
  </si>
  <si>
    <t>360701</t>
  </si>
  <si>
    <t>Pára-raios de distribuição, classe 12 kV/5 kA, completo, encapsulado com polímero</t>
  </si>
  <si>
    <t>360703</t>
  </si>
  <si>
    <t>Divisória painel/vidro/vidro tipo naval, acabamento em laminado fenólico melamínico, com 3,5 cm</t>
  </si>
  <si>
    <t>143024</t>
  </si>
  <si>
    <t>143026</t>
  </si>
  <si>
    <t>Fechamento e divisória em placas de gesso acartonado, resistência ao fogo 30 minutos, espessura total de 7,3 cm</t>
  </si>
  <si>
    <t>143027</t>
  </si>
  <si>
    <t>Fechamento e divisória em placas de gesso acartonado, resistência ao fogo 30 minutos, espessura total de 7,3 cm, com miolo em lã rocha</t>
  </si>
  <si>
    <t>143030</t>
  </si>
  <si>
    <t>Fechamento e divisória em placas de gesso acartonado, resistência ao fogo 30 minutos, espessura total de 10 cm, miolo em lã rocha</t>
  </si>
  <si>
    <t>143031</t>
  </si>
  <si>
    <t>Fechamento e divisória em placas de gesso acartonado, resistência ao fogo 30 minutos, espessura total de 10 cm</t>
  </si>
  <si>
    <t>143041</t>
  </si>
  <si>
    <t>Abertura para vão de luminária em forro de PVC modular</t>
  </si>
  <si>
    <t>230103</t>
  </si>
  <si>
    <t>230104</t>
  </si>
  <si>
    <t>Guia organizadora de cabos para rack, 19´ 2 U</t>
  </si>
  <si>
    <t>662018</t>
  </si>
  <si>
    <t>450302</t>
  </si>
  <si>
    <t>450303</t>
  </si>
  <si>
    <t>450304</t>
  </si>
  <si>
    <t>450310</t>
  </si>
  <si>
    <t>Hidrômetro em bronze, diâmetro de 25 mm (1´)</t>
  </si>
  <si>
    <t>450311</t>
  </si>
  <si>
    <t>Hidrômetro em bronze, diâmetro de 40 mm (1 1/2´)</t>
  </si>
  <si>
    <t>Poste telecônico curvo duplo em aço SAE 1010/1020 galvanizado a fogo, altura de 9,00 m</t>
  </si>
  <si>
    <t>411026</t>
  </si>
  <si>
    <t>411028</t>
  </si>
  <si>
    <t>411029</t>
  </si>
  <si>
    <t>411030</t>
  </si>
  <si>
    <t>411031</t>
  </si>
  <si>
    <t>411032</t>
  </si>
  <si>
    <t>Poste telecônico reto em aço SAE 1010/1020 galvanizado a fogo, altura de 15,00 m</t>
  </si>
  <si>
    <t>411033</t>
  </si>
  <si>
    <t>Poste telecônico reto em aço SAE 1010/1020 galvanizado a fogo, altura de 10,00 m</t>
  </si>
  <si>
    <t>411034</t>
  </si>
  <si>
    <t>Poste telecônico reto em aço SAE 1010/1020 galvanizado a fogo, altura de 8,00 m</t>
  </si>
  <si>
    <t>411035</t>
  </si>
  <si>
    <t>411036</t>
  </si>
  <si>
    <t>411037</t>
  </si>
  <si>
    <t>411039</t>
  </si>
  <si>
    <t>Central de detecção e alarme de incêndio completa, autonomia de 1 hora para 12 laços, 220 V/12 V</t>
  </si>
  <si>
    <t>500528</t>
  </si>
  <si>
    <t>500530</t>
  </si>
  <si>
    <t>Bloco autônomo de iluminação de emergência com autonomia mínima de 3 horas, equipado com 2 lâmpadas fluorescentes de 10 W</t>
  </si>
  <si>
    <t>500531</t>
  </si>
  <si>
    <t>Bloco autônomo de iluminação de emergência com autonomia mínima de 3 horas, equipado com 2 faróis de lâmpadas de 21/55 W</t>
  </si>
  <si>
    <t>500538</t>
  </si>
  <si>
    <t>Detector óptico tipo endereçável</t>
  </si>
  <si>
    <t>501002</t>
  </si>
  <si>
    <t>501003</t>
  </si>
  <si>
    <t>501004</t>
  </si>
  <si>
    <t>501005</t>
  </si>
  <si>
    <t>501006</t>
  </si>
  <si>
    <t>501008</t>
  </si>
  <si>
    <t>501009</t>
  </si>
  <si>
    <t>501010</t>
  </si>
  <si>
    <t>Extintor manual de água pressurizada - capacidade de 10 litros</t>
  </si>
  <si>
    <t>501011</t>
  </si>
  <si>
    <t>Extintor manual de pó químico seco ABC - capacidade de 4 kg</t>
  </si>
  <si>
    <t>501012</t>
  </si>
  <si>
    <t>Levantamento planialtimétrico e cadastral de área urbana e suburbana de 5 a 10 alqueires</t>
  </si>
  <si>
    <t>012023</t>
  </si>
  <si>
    <t>Levantamento planialtimétrico e cadastral de área urbana e suburbana acima de 10 alqueires</t>
  </si>
  <si>
    <t>012024</t>
  </si>
  <si>
    <t>Levantamento planialtimétrico e cadastral de área rural até 2 alqueires</t>
  </si>
  <si>
    <t>012025</t>
  </si>
  <si>
    <t>Luminária blindada arandela 45° ou 90° para lâmpada incandescente 300W, mista e vapor mercúrio 250W</t>
  </si>
  <si>
    <t>411401</t>
  </si>
  <si>
    <t>411402</t>
  </si>
  <si>
    <t>Luminária de embutir em calha fechada para 2 lâmpadas fluorescentes de 32/40W</t>
  </si>
  <si>
    <t>411403</t>
  </si>
  <si>
    <t>Tubo de ferro galvanizado DN= 2´, DIN 2441 classe pesada, inclusive conexões</t>
  </si>
  <si>
    <t>460726</t>
  </si>
  <si>
    <t>Tubo de ferro galvanizado DN= 3´, DIN 2441 classe pesada, inclusive conexões</t>
  </si>
  <si>
    <t>460801</t>
  </si>
  <si>
    <t>Tubo aço galvanizado sem costura schedule 40, DN= 3/4´, inclusive conexões</t>
  </si>
  <si>
    <t>460802</t>
  </si>
  <si>
    <t>Tubo aço galvanizado sem costura schedule 40, DN= 1´, inclusive conexões</t>
  </si>
  <si>
    <t>460803</t>
  </si>
  <si>
    <t>Tubo aço galvanizado sem costura schedule 40, DN= 1 1/4´, inclusive conexões</t>
  </si>
  <si>
    <t>460804</t>
  </si>
  <si>
    <t>Tubo aço galvanizado sem costura schedule 40, DN= 1 1/2´, inclusive conexões</t>
  </si>
  <si>
    <t>460805</t>
  </si>
  <si>
    <t>Tubo aço galvanizado sem costura schedule 40, DN= 2´, inclusive conexões</t>
  </si>
  <si>
    <t>460806</t>
  </si>
  <si>
    <t>Tubo aço galvanizado sem costura schedule 40, DN= 1/2´, inclusive conexões</t>
  </si>
  <si>
    <t>460807</t>
  </si>
  <si>
    <t>Tubo aço galvanizado sem costura schedule 40, DN= 2 1/2´, inclusive conexões</t>
  </si>
  <si>
    <t>460808</t>
  </si>
  <si>
    <t>Extintor manual de pó químico seco ABC - capacidade de 6 kg</t>
  </si>
  <si>
    <t>422001</t>
  </si>
  <si>
    <t>422002</t>
  </si>
  <si>
    <t>422003</t>
  </si>
  <si>
    <t>422004</t>
  </si>
  <si>
    <t>422005</t>
  </si>
  <si>
    <t>422006</t>
  </si>
  <si>
    <t>430101</t>
  </si>
  <si>
    <t>Bebedouro elétrico de pressão em aço inoxidável, capacidade 4 l/h - simples</t>
  </si>
  <si>
    <t>430103</t>
  </si>
  <si>
    <t>Pigtail flexível, revestido com malha de aço, DN= 7/16´ comprimento até 1,00m</t>
  </si>
  <si>
    <t>472008</t>
  </si>
  <si>
    <t>Regulador de primeiro estágio de alta pressão até 2kgf/cm², vazão de 90kg GLP/hora</t>
  </si>
  <si>
    <t>472010</t>
  </si>
  <si>
    <t>472012</t>
  </si>
  <si>
    <t>Regulador de segundo estágio para gás, uso industrial, vazão até 12kg GLP/hora</t>
  </si>
  <si>
    <t>472018</t>
  </si>
  <si>
    <t>Filtro ´Y´ em aço carbono, classe 150 libras para vapor saturado, com extremidades flangeadas, DN= 4´</t>
  </si>
  <si>
    <t>472019</t>
  </si>
  <si>
    <t>Chave de fluxo tipo palheta para tubulação de líquidos.</t>
  </si>
  <si>
    <t>480201</t>
  </si>
  <si>
    <t>Reservatório de fibra de vidro - capacidade de 15.000 litros</t>
  </si>
  <si>
    <t>480202</t>
  </si>
  <si>
    <t>Reservatório de fibra de vidro - capacidade de 1.000 litros</t>
  </si>
  <si>
    <t>480203</t>
  </si>
  <si>
    <t>Reservatório de fibra de vidro - capacidade de 500 litros</t>
  </si>
  <si>
    <t>480204</t>
  </si>
  <si>
    <t>Reservatório de fibra de vidro - capacidade de 250 litros</t>
  </si>
  <si>
    <t>480205</t>
  </si>
  <si>
    <t>Reservatório de fibra de vidro - capacidade de 3.000 litros</t>
  </si>
  <si>
    <t>480207</t>
  </si>
  <si>
    <t>342017</t>
  </si>
  <si>
    <t>Quadro distribuição de luz e força de sobrepor (IP 40, chapa N° 16 msg) de 390 x 400 x 133 mm - até 8 disjuntores - sem componentes</t>
  </si>
  <si>
    <t>370404</t>
  </si>
  <si>
    <t>Quadro distribuição de luz e força de sobrepor (IP 40, chapa N° 16 msg) de 480 x 400 x 133 mm - até 12 disjuntores - sem componentes</t>
  </si>
  <si>
    <t>Cabo telefônico secundário de distribuição CTP-APL, com 10 pares de 0,65 mm, para rede externa</t>
  </si>
  <si>
    <t>Proteção anticorrosiva, a base de resina epóxi com alcatrão, para ramais sob a terra, com DN acima de 5´ até 6´</t>
  </si>
  <si>
    <t>321101</t>
  </si>
  <si>
    <t>Calha isolante com lã de vidro e/ou lã de rocha, espessura de 1´, para tubulação de 2´</t>
  </si>
  <si>
    <t>321102</t>
  </si>
  <si>
    <t>Calha isolante com lã de vidro e/ou lã de rocha, espessura de 1´, para tubulaçao de 1 1/2´</t>
  </si>
  <si>
    <t>321103</t>
  </si>
  <si>
    <t>Calha isolante com lã de vidro e/ou lã de rocha, espessura de 1´, para tubulação de 1´</t>
  </si>
  <si>
    <t>321104</t>
  </si>
  <si>
    <t>Calha isolante com lã de vidro e/ou lã de rocha, espessura de 1´, para tubulação de 3/4´</t>
  </si>
  <si>
    <t>321105</t>
  </si>
  <si>
    <t>Retirada manual de paralelepípedo ou lajota de concreto, inclusive limpeza, carregamento, transporte até 1,0 quilômetro e descarregamento</t>
  </si>
  <si>
    <t>044007</t>
  </si>
  <si>
    <t>Retirada manual de paralelepípedo ou lajota de concreto, inclusive limpeza e empilhamento</t>
  </si>
  <si>
    <t>050703</t>
  </si>
  <si>
    <t>Luminária plafonier tipo drops médio para 1 lâmpada incandescente até 100W</t>
  </si>
  <si>
    <t>411503</t>
  </si>
  <si>
    <t>Luminária plafonier tipo drops grande para 2 lâmpadas incandescentes até 60W</t>
  </si>
  <si>
    <t>411504</t>
  </si>
  <si>
    <t>411506</t>
  </si>
  <si>
    <t>461009</t>
  </si>
  <si>
    <t>461020</t>
  </si>
  <si>
    <t>461021</t>
  </si>
  <si>
    <t>461022</t>
  </si>
  <si>
    <t>461023</t>
  </si>
  <si>
    <t>461024</t>
  </si>
  <si>
    <t>461025</t>
  </si>
  <si>
    <t>461201</t>
  </si>
  <si>
    <t>461202</t>
  </si>
  <si>
    <t>Suporte para câmera fixa interna ou externa</t>
  </si>
  <si>
    <t>662019</t>
  </si>
  <si>
    <t>Suporte para câmera dome</t>
  </si>
  <si>
    <t>662020</t>
  </si>
  <si>
    <t>Instalação de câmera fixa, para CFTV</t>
  </si>
  <si>
    <t>662021</t>
  </si>
  <si>
    <t>Instalação de câmera móvel, para CFTV</t>
  </si>
  <si>
    <t>670202</t>
  </si>
  <si>
    <t>670204</t>
  </si>
  <si>
    <t>670216</t>
  </si>
  <si>
    <t>670218</t>
  </si>
  <si>
    <t>Grade fina em aço carbono, espaçamento de 3 cm, com barras chatas de 1´x 1/4´</t>
  </si>
  <si>
    <t>670219</t>
  </si>
  <si>
    <t>Grade grossa em aço carbono, espaçamento de 5 cm, com barras chatas de 1´ x 1/4´</t>
  </si>
  <si>
    <t>670220</t>
  </si>
  <si>
    <t>670221</t>
  </si>
  <si>
    <t>670223</t>
  </si>
  <si>
    <t>Válvula esfera em aço carbono fundido ou em aço inoxidável fundido, classe 300 libras para vapor saturado, DN= 1´</t>
  </si>
  <si>
    <t>470803</t>
  </si>
  <si>
    <t>Válvula esfera em aço carbono fundido ou em aço inoxidável fundido, classe 300 libras para vapor saturado, DN= 2´</t>
  </si>
  <si>
    <t>470901</t>
  </si>
  <si>
    <t>Bebedouro elétrico de pressão em aço inoxidável, capacidade 4 l/h - conjugado</t>
  </si>
  <si>
    <t>430201</t>
  </si>
  <si>
    <t>430207</t>
  </si>
  <si>
    <t>430208</t>
  </si>
  <si>
    <t>430301</t>
  </si>
  <si>
    <t>Gerador de água quente a gás, capacidade 3.000 l, potência de 80.000 kcal/h</t>
  </si>
  <si>
    <t>430303</t>
  </si>
  <si>
    <t>Gerador de água quente a gás, capacidade 2.000 l, potência de 60.000 kcal/h</t>
  </si>
  <si>
    <t>430305</t>
  </si>
  <si>
    <t>430309</t>
  </si>
  <si>
    <t>Aquecedor de passagem a gás com sistema misturador para 8 duchas, vazão de 64l/min. a 36°/ 40° C</t>
  </si>
  <si>
    <t>430311</t>
  </si>
  <si>
    <t>Gerador de água quente a gás, capacidade 5.000 l, potência de 150.000kcal/h</t>
  </si>
  <si>
    <t>430313</t>
  </si>
  <si>
    <t>430314</t>
  </si>
  <si>
    <t>Gerador de água quente a gás, capacidade 2.500 l, potência de 80.000 kcal/h</t>
  </si>
  <si>
    <t>430402</t>
  </si>
  <si>
    <t>430502</t>
  </si>
  <si>
    <t>430503</t>
  </si>
  <si>
    <t>Exaustor elétrico em plástico, vazão 190m³/h</t>
  </si>
  <si>
    <t>430601</t>
  </si>
  <si>
    <t>430712</t>
  </si>
  <si>
    <t>Ar condicionado de 18.000 BTU/h - frio, tipo ´Split´ - de parede</t>
  </si>
  <si>
    <t>430713</t>
  </si>
  <si>
    <t>Ar condicionado de 18.000 BTU/h - frio, tipo ´Split´ - de piso-teto</t>
  </si>
  <si>
    <t>430714</t>
  </si>
  <si>
    <t>Ar condicionado de 18.000 BTU/h - frio, tipo ´Split´ - de embutir</t>
  </si>
  <si>
    <t>431002</t>
  </si>
  <si>
    <t>Revestimento interno de poço profundo tubo aço schedule 40, diâmetro 10´ (250 mm)</t>
  </si>
  <si>
    <t>012254</t>
  </si>
  <si>
    <t>Luminária de embutir em forro, média para 1 lâmpada incandescente até 100W</t>
  </si>
  <si>
    <t>411513</t>
  </si>
  <si>
    <t>Conjunto motor-bomba submersível para poço profundo de 6´, Q= 10 a 20m³/h, Hman= 136 a 81 mca, 10 HP</t>
  </si>
  <si>
    <t>431108</t>
  </si>
  <si>
    <t>Conjunto motor-bomba submersível para poço profundo de 6´, Q= 10 a 20m³/h, Hman= 164 a 98 mca, 12,5 HP</t>
  </si>
  <si>
    <t>431109</t>
  </si>
  <si>
    <t>Conjunto motor-bomba submersível para poço profundo de 6´, Q= 10 a 20m³/h, Hman= 206 a 127 mca, 15 HP</t>
  </si>
  <si>
    <t>431110</t>
  </si>
  <si>
    <t>Conjunto motor-bomba submersível para poço profundo de 6´, Q= 10 a 20m³/h, Hman= 274 a 170 mca, 20 HP</t>
  </si>
  <si>
    <t>431111</t>
  </si>
  <si>
    <t>Conjunto motor-bomba submersível para poço profundo de 6´, Q= 20 a 34m³/h, Hman= 56,5 a 32 mca, até 8 HP</t>
  </si>
  <si>
    <t>431112</t>
  </si>
  <si>
    <t>Conjunto motor-bomba submersível para poço profundo de 6´, Q= 20 a 34m³/h, Hman= 69 a 40 mca, 10 HP</t>
  </si>
  <si>
    <t>431113</t>
  </si>
  <si>
    <t>Conjunto motor-bomba submersível para poço profundo de 6´, Q= 20 a 34m³/h, Hman= 92,5 a 53 mca, 12,5 HP</t>
  </si>
  <si>
    <t>431114</t>
  </si>
  <si>
    <t>Conjunto motor-bomba submersível para poço profundo de 6´, Q= 20 a 34m³/h, Hman= 116 a 67 mca, 15 HP</t>
  </si>
  <si>
    <t>431115</t>
  </si>
  <si>
    <t>Conjunto motor-bomba submersível para poço profundo de 6´, Q= 20 a 34m³/h, Hman= 152 a 88 mca, 20 HP</t>
  </si>
  <si>
    <t>431116</t>
  </si>
  <si>
    <t>Conjunto motor-bomba submersível para poço profundo de 6´, Q= 20 a 34m³/h, Hman= 194 a 111 mca, 25 HP</t>
  </si>
  <si>
    <t>431117</t>
  </si>
  <si>
    <t>Conjunto motor-bomba submersível para poço profundo de 10´, Q= 55 a 140 m³/h, Hman= 273 a 143,5 mca, 120 HP</t>
  </si>
  <si>
    <t>431118</t>
  </si>
  <si>
    <t>Conjunto motor-bomba submersível para poço profundo de 6´ e 8´, Q= 28a 50 m³/h, Hman= 241 a 132 mca, 40 HP</t>
  </si>
  <si>
    <t>431119</t>
  </si>
  <si>
    <t>Conjunto motor-bomba submersível para poço profundo de 6´ e 8´, Q= 28a 50 m³/h, Hman= 215 a 117 mca, 35 HP</t>
  </si>
  <si>
    <t>431120</t>
  </si>
  <si>
    <t>Conjunto motor-bomba submersível para poço profundo de 6´ e 8´, Q= 45a 80 m³/h, Hman= 107 a 67,5 mca, 30 HP</t>
  </si>
  <si>
    <t>431131</t>
  </si>
  <si>
    <t>Cumeeira para telha de poliéster tipo perfil da trapezoidal 49 de fibrocimento</t>
  </si>
  <si>
    <t>161642</t>
  </si>
  <si>
    <t>Cumeeira para telha de poliéster tipo perfil da trapezoidal 90 de fibrocimento</t>
  </si>
  <si>
    <t>162002</t>
  </si>
  <si>
    <t>162004</t>
  </si>
  <si>
    <t>163002</t>
  </si>
  <si>
    <t>163207</t>
  </si>
  <si>
    <t>Voice panel de 50 portas - categoria 3</t>
  </si>
  <si>
    <t>691013</t>
  </si>
  <si>
    <t>Amplificador de potência para VHF e CATV-50 dB, frequencia 40 a 550 MHz</t>
  </si>
  <si>
    <t>692001</t>
  </si>
  <si>
    <t>692002</t>
  </si>
  <si>
    <t>692003</t>
  </si>
  <si>
    <t>692004</t>
  </si>
  <si>
    <t>692005</t>
  </si>
  <si>
    <t>692007</t>
  </si>
  <si>
    <t>Fita em aço inoxidável para poste de 0,50 m x 19 mm, com fecho em aço inoxidável</t>
  </si>
  <si>
    <t>692008</t>
  </si>
  <si>
    <t>Caixa em alumínio, de emenda ventilada para até 20 pares, CEV-30 padrão TELEBRÁS</t>
  </si>
  <si>
    <t>692009</t>
  </si>
  <si>
    <t>Caixa em alumínio, de emenda ventilada para até 30 pares, CEV-55 padrão TELEBRÁS</t>
  </si>
  <si>
    <t>692010</t>
  </si>
  <si>
    <t>Chave seccionadora tripolar, sob carga, seca, com prolongador, para 600/630 A-15 kV</t>
  </si>
  <si>
    <t>Rodapé cerâmico esmaltado com textura semi-rugosa PEI-5 resistência química A, para áreas internas, assentado argamassa colante industrializada</t>
  </si>
  <si>
    <t>180609</t>
  </si>
  <si>
    <t>Piso cerâmico esmaltado PEI-5 resistência química B, para áreas internas, assentado com argamassa mista</t>
  </si>
  <si>
    <t>180610</t>
  </si>
  <si>
    <t>471231</t>
  </si>
  <si>
    <t>471232</t>
  </si>
  <si>
    <t>471233</t>
  </si>
  <si>
    <t>471234</t>
  </si>
  <si>
    <t>Ventosa simples rosqueada em ferro dúctil, classe PN-25, DN= 3/4´</t>
  </si>
  <si>
    <t>471235</t>
  </si>
  <si>
    <t>480505</t>
  </si>
  <si>
    <t>480506</t>
  </si>
  <si>
    <t>480507</t>
  </si>
  <si>
    <t>480508</t>
  </si>
  <si>
    <t>Torneira de bóia, tipo registro automático de entrada, em ferro dúctil, DN= 8´</t>
  </si>
  <si>
    <t>480509</t>
  </si>
  <si>
    <t>482002</t>
  </si>
  <si>
    <t>482004</t>
  </si>
  <si>
    <t>482006</t>
  </si>
  <si>
    <t>490102</t>
  </si>
  <si>
    <t>490103</t>
  </si>
  <si>
    <t>490104</t>
  </si>
  <si>
    <t>490105</t>
  </si>
  <si>
    <t>490106</t>
  </si>
  <si>
    <t>490107</t>
  </si>
  <si>
    <t>490302</t>
  </si>
  <si>
    <t>490401</t>
  </si>
  <si>
    <t>490402</t>
  </si>
  <si>
    <t>490502</t>
  </si>
  <si>
    <t>Ralo seco em ferro fundido, 100 x 165 x 50 mm, com grelha metálica saída vertical</t>
  </si>
  <si>
    <t>490504</t>
  </si>
  <si>
    <t>490601</t>
  </si>
  <si>
    <t>490602</t>
  </si>
  <si>
    <t>490603</t>
  </si>
  <si>
    <t>490605</t>
  </si>
  <si>
    <t>490606</t>
  </si>
  <si>
    <t>490607</t>
  </si>
  <si>
    <t>490608</t>
  </si>
  <si>
    <t>490610</t>
  </si>
  <si>
    <t>490611</t>
  </si>
  <si>
    <t>490614</t>
  </si>
  <si>
    <t>490616</t>
  </si>
  <si>
    <t>490617</t>
  </si>
  <si>
    <t>490619</t>
  </si>
  <si>
    <t>Grelha pré-moldada em concreto, com furos redondos, 79,5 x 24,5 x 8 cm</t>
  </si>
  <si>
    <t>490620</t>
  </si>
  <si>
    <t>Captador pluvial, corpo em aço inoxidável e grelha com mecanismo anti-vórtice, DN= 50 mm</t>
  </si>
  <si>
    <t>490621</t>
  </si>
  <si>
    <t>Captador pluvial, corpo em aço inoxidável e grelha com mecanismo anti-vórtice, DN= 75 mm</t>
  </si>
  <si>
    <t>491204</t>
  </si>
  <si>
    <t>Boca de leão simples tipo PMSP, com grelha</t>
  </si>
  <si>
    <t>491206</t>
  </si>
  <si>
    <t>491208</t>
  </si>
  <si>
    <t>491210</t>
  </si>
  <si>
    <t>491212</t>
  </si>
  <si>
    <t>Chaminé para poço de visita tipo PMSP em alvenaria diâmetro interno 70 cm - pescoço</t>
  </si>
  <si>
    <t>491214</t>
  </si>
  <si>
    <t>491301</t>
  </si>
  <si>
    <t>Filtro biológico anaeróbio com anéis pré-moldados de concreto diâmetro de 1,40 m - h= 2,00 m</t>
  </si>
  <si>
    <t>491302</t>
  </si>
  <si>
    <t>Filtro biológico anaeróbio com anéis pré-moldados de concreto diâmetro de 2,00 m - h= 2,00 m</t>
  </si>
  <si>
    <t>491303</t>
  </si>
  <si>
    <t>Caixa de inspeção do terra cilíndrica em PVC rígido, diâmetro de 300 mm - h= 250 mm</t>
  </si>
  <si>
    <t>420532</t>
  </si>
  <si>
    <t>Caixa de inspeção do terra cilíndrica em PVC rígido, diâmetro de 300 mm - h= 400 mm</t>
  </si>
  <si>
    <t>420533</t>
  </si>
  <si>
    <t>Caixa de inspeção do terra cilíndrica em PVC rígido, diâmetro de 300 mm - h= 600 mm</t>
  </si>
  <si>
    <t>420534</t>
  </si>
  <si>
    <t>Rejuntamento de azulejo 20 x 20 cm com argamassa industrializada para rejunte, juntas até 3 mm</t>
  </si>
  <si>
    <t>Bomba dosadora tipo diafragma com sensor de nível, vazão até 10,0 l/h para pressão máxima 5 Bar</t>
  </si>
  <si>
    <t>431212</t>
  </si>
  <si>
    <t>Bomba dosadora tipo diafragma com sensor de nível, vazão até 15,0 l/h para pressão máxima 4 Bar</t>
  </si>
  <si>
    <t>440103</t>
  </si>
  <si>
    <t>Bacia turca de louça - 6 litros</t>
  </si>
  <si>
    <t>440105</t>
  </si>
  <si>
    <t>Bacia sifonada de louça sem tampa - 6 litros</t>
  </si>
  <si>
    <t>440107</t>
  </si>
  <si>
    <t>Bacia sifonada de louça sem tampa com saída horizontal - 6 litros</t>
  </si>
  <si>
    <t>440109</t>
  </si>
  <si>
    <t>Bacia sifonada de louça sem tampa para pessoas com mobilidade reduzida - 6 litros</t>
  </si>
  <si>
    <t>440110</t>
  </si>
  <si>
    <t>440111</t>
  </si>
  <si>
    <t>440112</t>
  </si>
  <si>
    <t>440116</t>
  </si>
  <si>
    <t>440117</t>
  </si>
  <si>
    <t>Lavatório em polipropileno</t>
  </si>
  <si>
    <t>440120</t>
  </si>
  <si>
    <t>440121</t>
  </si>
  <si>
    <t>440124</t>
  </si>
  <si>
    <t>Lavatório em louça com coluna suspensa</t>
  </si>
  <si>
    <t>440130</t>
  </si>
  <si>
    <t>440131</t>
  </si>
  <si>
    <t>440133</t>
  </si>
  <si>
    <t>440134</t>
  </si>
  <si>
    <t>440137</t>
  </si>
  <si>
    <t>Tanque em granito sintético, linha comercial - sem pertences</t>
  </si>
  <si>
    <t>440160</t>
  </si>
  <si>
    <t>Pia com cuba simples em mármore sintético, linha comercial - sem pertences</t>
  </si>
  <si>
    <t>440161</t>
  </si>
  <si>
    <t>Lavatório de louça para canto, sem coluna- sem pertences</t>
  </si>
  <si>
    <t>440180</t>
  </si>
  <si>
    <t>Bacia sifonada com caixa de descarga acoplada sem tampa - 6 litros</t>
  </si>
  <si>
    <t>440206</t>
  </si>
  <si>
    <t>440208</t>
  </si>
  <si>
    <t>440210</t>
  </si>
  <si>
    <t>440211</t>
  </si>
  <si>
    <t>Prateleira para cabos em aço galvanizado de 1000 x 100 mm - com acessórios</t>
  </si>
  <si>
    <t>381301</t>
  </si>
  <si>
    <t>692021</t>
  </si>
  <si>
    <t>Tampo/bancada em concreto armado, revestido em aço inoxidável fosco polido, com largura até 600 mm</t>
  </si>
  <si>
    <t>440212</t>
  </si>
  <si>
    <t>Tampo/bancada em concreto armado, revestido em aço inoxidável fosco polido, com largura de 601 até 700 mm</t>
  </si>
  <si>
    <t>440213</t>
  </si>
  <si>
    <t>Tampo/bancada em concreto armado, revestido em aço inoxidável fosco polido, com largura acima de 700 mm</t>
  </si>
  <si>
    <t>440301</t>
  </si>
  <si>
    <t>Dispenser toalheiro em ABS e Policarbonato para bobina de 20cm x 20 m, com alavanca</t>
  </si>
  <si>
    <t>440302</t>
  </si>
  <si>
    <t>440303</t>
  </si>
  <si>
    <t>Dispenser toalheiro metálico esmaltado para bobina de 25cm x 50m, sem alavanca</t>
  </si>
  <si>
    <t>440304</t>
  </si>
  <si>
    <t>440305</t>
  </si>
  <si>
    <t>440307</t>
  </si>
  <si>
    <t>440308</t>
  </si>
  <si>
    <t>440309</t>
  </si>
  <si>
    <t>440310</t>
  </si>
  <si>
    <t>440312</t>
  </si>
  <si>
    <t>440313</t>
  </si>
  <si>
    <t>440318</t>
  </si>
  <si>
    <t>440321</t>
  </si>
  <si>
    <t>440323</t>
  </si>
  <si>
    <t>Caixa de descarga em plástico, de sobrepor, capacidade 9 litros com engate flexível</t>
  </si>
  <si>
    <t>440326</t>
  </si>
  <si>
    <t>440330</t>
  </si>
  <si>
    <t>440331</t>
  </si>
  <si>
    <t>Torneira de mesa para lavatório, acionamento hidromecânico, com registro integrado regulador de vazão, em latão cromado, DN= 1/2´</t>
  </si>
  <si>
    <t>440336</t>
  </si>
  <si>
    <t>440337</t>
  </si>
  <si>
    <t>Espuma flexível de poliuretano poliéter/poliéster para absorção acústica, espessura de 5,0 cm</t>
  </si>
  <si>
    <t>320615</t>
  </si>
  <si>
    <t>Lâmina refletiva revestida em alumínio nas duas faces, com reforço interno, para isolação térmica</t>
  </si>
  <si>
    <t>320623</t>
  </si>
  <si>
    <t>320704</t>
  </si>
  <si>
    <t>320706</t>
  </si>
  <si>
    <t>320709</t>
  </si>
  <si>
    <t>320711</t>
  </si>
  <si>
    <t>320712</t>
  </si>
  <si>
    <t>320716</t>
  </si>
  <si>
    <t>320801</t>
  </si>
  <si>
    <t>Junta estrutural com poliestireno expandido de alta densidade P-III, espessura de 10 mm</t>
  </si>
  <si>
    <t>320803</t>
  </si>
  <si>
    <t>Junta estrutural com poliestireno expandido de alta densidade P-III, espessura de 20 mm</t>
  </si>
  <si>
    <t>320805</t>
  </si>
  <si>
    <t>320806</t>
  </si>
  <si>
    <t>320807</t>
  </si>
  <si>
    <t>Junta estrutural com perfil elastomérico para fissuras, painéis e estruturas em geral, movimentação máxima 15 mm</t>
  </si>
  <si>
    <t>320809</t>
  </si>
  <si>
    <t>Torneira de mesa para lavatório compacta, acionamento hidromecânico, em latão cromado, DN= 1/2´</t>
  </si>
  <si>
    <t>440350</t>
  </si>
  <si>
    <t>Aparelho misturador de parede, para pia, com bica móvel, acabamento cromado</t>
  </si>
  <si>
    <t>440351</t>
  </si>
  <si>
    <t>440352</t>
  </si>
  <si>
    <t>440363</t>
  </si>
  <si>
    <t>Torneira de acionamento restrito, em latão cromado, DN= 1/2´ ou 3/4´</t>
  </si>
  <si>
    <t>440364</t>
  </si>
  <si>
    <t>Torneira de parede acionamento hidromecânico, em latão cromado, DN= 1/2´ ou 3/4´</t>
  </si>
  <si>
    <t>440367</t>
  </si>
  <si>
    <t>Caixa de descarga de embutir, acionamento frontal, completa</t>
  </si>
  <si>
    <t>440369</t>
  </si>
  <si>
    <t>Torneira de parede em ABS, DN 1/2´ ou 3/4´, 10cm</t>
  </si>
  <si>
    <t>440370</t>
  </si>
  <si>
    <t>Torneira de parede em ABS, DN 1/2´ ou 3/4´, 15cm</t>
  </si>
  <si>
    <t>440372</t>
  </si>
  <si>
    <t>Torneira de mesa para lavatório, acionamento hidromecânico com alavanca, registro integrado regulador de vazão, em latão cromado, DN= 1/2´</t>
  </si>
  <si>
    <t>440404</t>
  </si>
  <si>
    <t>442001</t>
  </si>
  <si>
    <t>Sifão plástico sanfonado universal de 1´</t>
  </si>
  <si>
    <t>442002</t>
  </si>
  <si>
    <t>442004</t>
  </si>
  <si>
    <t>442005</t>
  </si>
  <si>
    <t>Assento para bacia sanitária com abertura frontal, para pessoas com mobilidade reduzida</t>
  </si>
  <si>
    <t>442006</t>
  </si>
  <si>
    <t>442008</t>
  </si>
  <si>
    <t>442010</t>
  </si>
  <si>
    <t>442011</t>
  </si>
  <si>
    <t>442012</t>
  </si>
  <si>
    <t>442013</t>
  </si>
  <si>
    <t>Tubo de ligação para mictório, DN= 1/2´</t>
  </si>
  <si>
    <t>442015</t>
  </si>
  <si>
    <t>Acabamento cromado para registro</t>
  </si>
  <si>
    <t>442016</t>
  </si>
  <si>
    <t>442018</t>
  </si>
  <si>
    <t>442020</t>
  </si>
  <si>
    <t>442022</t>
  </si>
  <si>
    <t>442024</t>
  </si>
  <si>
    <t>442026</t>
  </si>
  <si>
    <t>442028</t>
  </si>
  <si>
    <t>442030</t>
  </si>
  <si>
    <t>442031</t>
  </si>
  <si>
    <t>442052</t>
  </si>
  <si>
    <t>m</t>
  </si>
  <si>
    <t>Conjunto de ancoragem para tubo em ferro fundido predial SMU, DN= 75 mm</t>
  </si>
  <si>
    <t>462613</t>
  </si>
  <si>
    <t>Conjunto de ancoragem para tubo em ferro fundido predial SMU, DN= 100 mm</t>
  </si>
  <si>
    <t>462614</t>
  </si>
  <si>
    <t>Conjunto de ancoragem para tubo em ferro fundido predial SMU, DN= 150 mm</t>
  </si>
  <si>
    <t>462615</t>
  </si>
  <si>
    <t>Conjunto de ancoragem para tubo em ferro fundido predial SMU, DN= 200 mm</t>
  </si>
  <si>
    <t>462640</t>
  </si>
  <si>
    <t>Tela em aço galvanizado fio 16 BWG, malha de 1´ - tipo alambrado</t>
  </si>
  <si>
    <t>242028</t>
  </si>
  <si>
    <t>242030</t>
  </si>
  <si>
    <t>250102</t>
  </si>
  <si>
    <t>250103</t>
  </si>
  <si>
    <t>250104</t>
  </si>
  <si>
    <t>250105</t>
  </si>
  <si>
    <t>250106</t>
  </si>
  <si>
    <t>250107</t>
  </si>
  <si>
    <t>250108</t>
  </si>
  <si>
    <t>250109</t>
  </si>
  <si>
    <t>250110</t>
  </si>
  <si>
    <t>250112</t>
  </si>
  <si>
    <t>Caixilho tipo veneziana industrial com montantes em alumínio e aletas em fibra de vidro</t>
  </si>
  <si>
    <t>321135</t>
  </si>
  <si>
    <t>Isolamento térmico em espuma elastomérica, espessura de 19 a 26 mm, para tubulação de 1 1/2´ (ferro)</t>
  </si>
  <si>
    <t>321136</t>
  </si>
  <si>
    <t>Isolamento térmico em espuma elastomérica, espessura de 19 a 26 mm, para tubulação de 2´ (ferro)</t>
  </si>
  <si>
    <t>321137</t>
  </si>
  <si>
    <t>Isolamento térmico em espuma elastomérica, espessura de 19 a 26 mm, para tubulação de 2 1/2´ (ferro)</t>
  </si>
  <si>
    <t>321138</t>
  </si>
  <si>
    <t>321139</t>
  </si>
  <si>
    <t>Cuba de aço inoxidável, 1020 x 400 x 250 mm, dupla n° 500, linha comercial, sem pertences</t>
  </si>
  <si>
    <t>450102</t>
  </si>
  <si>
    <t>450103</t>
  </si>
  <si>
    <t>Entrada completa de água, diâmetro 3´, com abrigo</t>
  </si>
  <si>
    <t>450104</t>
  </si>
  <si>
    <t>450105</t>
  </si>
  <si>
    <t>450106</t>
  </si>
  <si>
    <t>450108</t>
  </si>
  <si>
    <t>450202</t>
  </si>
  <si>
    <t>450204</t>
  </si>
  <si>
    <t>450206</t>
  </si>
  <si>
    <t>540602</t>
  </si>
  <si>
    <t>Guia pré-moldada curva tipo PMSP 100 - fck 25 MPa</t>
  </si>
  <si>
    <t>540604</t>
  </si>
  <si>
    <t>Guia pré-moldada reta tipo PMSP 100 - fck 25 MPa</t>
  </si>
  <si>
    <t>540610</t>
  </si>
  <si>
    <t>Base em concreto com fck de 20 MPa, para guias, sarjetas ou sarjetões</t>
  </si>
  <si>
    <t>540611</t>
  </si>
  <si>
    <t>Base em concreto com fck de 25 MPa, para guias, sarjetas ou sarjetões</t>
  </si>
  <si>
    <t>540615</t>
  </si>
  <si>
    <t>Execução de perfil extrudado no local</t>
  </si>
  <si>
    <t>540616</t>
  </si>
  <si>
    <t>Sarjeta ou sarjetão moldado no local, tipo PMSP em concreto com fck 20 MPa</t>
  </si>
  <si>
    <t>540617</t>
  </si>
  <si>
    <t>Sarjeta ou sarjetão moldado no local, tipo PMSP em concreto com fck 25 MPa</t>
  </si>
  <si>
    <t>540704</t>
  </si>
  <si>
    <t>540710</t>
  </si>
  <si>
    <t>540711</t>
  </si>
  <si>
    <t>540712</t>
  </si>
  <si>
    <t>540713</t>
  </si>
  <si>
    <t>540720</t>
  </si>
  <si>
    <t>540721</t>
  </si>
  <si>
    <t>542010</t>
  </si>
  <si>
    <t>Reassentamento de guia pré-moldada reta e/ou curva</t>
  </si>
  <si>
    <t>542011</t>
  </si>
  <si>
    <t>Reassentamento de paralelepípedos, sem rejunte</t>
  </si>
  <si>
    <t>542012</t>
  </si>
  <si>
    <t>Reassentamento de pavimentação em lajota de concreto, espessura 6 cm, com rejunte em areia</t>
  </si>
  <si>
    <t>542013</t>
  </si>
  <si>
    <t>Reassentamento de pavimentação em lajota de concreto, espessura 8 cm, com rejunte em areia</t>
  </si>
  <si>
    <t>542014</t>
  </si>
  <si>
    <t>Reassentamento de pavimentação em lajota de concreto, espessura 10 cm, com rejunte em areia</t>
  </si>
  <si>
    <t>550102</t>
  </si>
  <si>
    <t>550107</t>
  </si>
  <si>
    <t>550108</t>
  </si>
  <si>
    <t>550110</t>
  </si>
  <si>
    <t>550201</t>
  </si>
  <si>
    <t>550202</t>
  </si>
  <si>
    <t>Limpeza de fossa</t>
  </si>
  <si>
    <t>550204</t>
  </si>
  <si>
    <t>550205</t>
  </si>
  <si>
    <t>550206</t>
  </si>
  <si>
    <t>611212</t>
  </si>
  <si>
    <t>612010</t>
  </si>
  <si>
    <t>Ligação típica, (cavalete), para ar condicionado ´fancoil´, diâmetro de 1/2´</t>
  </si>
  <si>
    <t>612011</t>
  </si>
  <si>
    <t>Ligação típica, (cavalete), para ar condicionado ´fancoil´, diâmetro de 3/4´</t>
  </si>
  <si>
    <t>612012</t>
  </si>
  <si>
    <t>Ligação típica, (cavalete), para ar condicionado ´fancoil´, diâmetro de 1´</t>
  </si>
  <si>
    <t>612013</t>
  </si>
  <si>
    <t>Ligação típica, (cavalete), para ar condicionado ´fancoil´, diâmetro de 1 1/4´</t>
  </si>
  <si>
    <t>660205</t>
  </si>
  <si>
    <t>660206</t>
  </si>
  <si>
    <t>Repetidora de sinais de ocorrências, do painel sinóptico da central de alarme</t>
  </si>
  <si>
    <t>Redução excêntrica ou concêntrica em ferro fundido, com flanges, classe PN-10, DN= 200mm x 100/150mm</t>
  </si>
  <si>
    <t>461883</t>
  </si>
  <si>
    <t>Redução excêntrica ou concêntrica em ferro fundido, com flanges, classe PN-10, DN= 250mm x 150/200mm</t>
  </si>
  <si>
    <t>461931</t>
  </si>
  <si>
    <t>462001</t>
  </si>
  <si>
    <t>462002</t>
  </si>
  <si>
    <t>Impermeabilização com cimento cristalizante para umidade e água de percolação</t>
  </si>
  <si>
    <t>321706</t>
  </si>
  <si>
    <t>Impermeabilização com cimento cristalizante para pressão hidrostática positiva</t>
  </si>
  <si>
    <t>321707</t>
  </si>
  <si>
    <t>Impermeabilização anticorrosiva em membrana epoxídica com alcatrão de hulha, sobre massa</t>
  </si>
  <si>
    <t>322001</t>
  </si>
  <si>
    <t>Recolocação de argila expandida</t>
  </si>
  <si>
    <t>322002</t>
  </si>
  <si>
    <t>322005</t>
  </si>
  <si>
    <t>Tela em polietileno, malha hexagonal de 1/2´, para armadura de argamassa</t>
  </si>
  <si>
    <t>322006</t>
  </si>
  <si>
    <t>Tela galvanizada fio 24 BWG, malha hexagonal de 1/2´, para armadura de argamassa</t>
  </si>
  <si>
    <t>Switch 24 portas com capacidade de 10/100/1000/Mbps, conforme projeto</t>
  </si>
  <si>
    <t>662017</t>
  </si>
  <si>
    <t>Alambrado em tela de aço galvanizado de 2´, montantes metálicos e arame farpado, acima de 4,00 m de altura</t>
  </si>
  <si>
    <t>340512</t>
  </si>
  <si>
    <t>Alambrado em tela de aço galvanizado de 1´, montantes metálicos e arame farpado</t>
  </si>
  <si>
    <t>340517</t>
  </si>
  <si>
    <t>340519</t>
  </si>
  <si>
    <t>Cerca em arame farpado com muorões de concreto com ponta inclinada, 12 fiadas</t>
  </si>
  <si>
    <t>340521</t>
  </si>
  <si>
    <t>Alambrado em tela de aço galvanizado de 2´, montantes metálicos com extremo superior duplo e arame farpado, acima de 4,00 m de altura</t>
  </si>
  <si>
    <t>340601</t>
  </si>
  <si>
    <t>Bloco diagonal em concreto para piso drenante e plantio de grama - 50 x 50 x 10 cm</t>
  </si>
  <si>
    <t>342005</t>
  </si>
  <si>
    <t>342008</t>
  </si>
  <si>
    <t>Tela de aço galvanizado fio nº 10 BWG, malha de 2´ - tipo alambrado de segurança</t>
  </si>
  <si>
    <t>342011</t>
  </si>
  <si>
    <t>342016</t>
  </si>
  <si>
    <t>130508</t>
  </si>
  <si>
    <t>130509</t>
  </si>
  <si>
    <t>130510</t>
  </si>
  <si>
    <t>130511</t>
  </si>
  <si>
    <t>130514</t>
  </si>
  <si>
    <t>130515</t>
  </si>
  <si>
    <t>130516</t>
  </si>
  <si>
    <t>130517</t>
  </si>
  <si>
    <t>140102</t>
  </si>
  <si>
    <t>140104</t>
  </si>
  <si>
    <t>140105</t>
  </si>
  <si>
    <t>140106</t>
  </si>
  <si>
    <t>140202</t>
  </si>
  <si>
    <t>140203</t>
  </si>
  <si>
    <t>140204</t>
  </si>
  <si>
    <t>140205</t>
  </si>
  <si>
    <t>140207</t>
  </si>
  <si>
    <t>140208</t>
  </si>
  <si>
    <t>140302</t>
  </si>
  <si>
    <t>140304</t>
  </si>
  <si>
    <t>140306</t>
  </si>
  <si>
    <t>140404</t>
  </si>
  <si>
    <t>Alvenaria de elevação com bloco cerâmico de vedação, uso revestido, de 9 cm - 2,5 MPa</t>
  </si>
  <si>
    <t>140405</t>
  </si>
  <si>
    <t>Alvenaria de elevação com bloco cerâmico de vedação, uso revestido, de 14 cm - 2,5 MPa</t>
  </si>
  <si>
    <t>140406</t>
  </si>
  <si>
    <t>Alvenaria de elevação com bloco cerâmico de vedação, uso revestido, de 19 cm - 2,5 MPa</t>
  </si>
  <si>
    <t>140503</t>
  </si>
  <si>
    <t>Alvenaria de elevação em bloco cerâmico estrutural, uso revestido, de 14 cm - 4,5 MPa</t>
  </si>
  <si>
    <t>140504</t>
  </si>
  <si>
    <t>Alvenaria de elevação em bloco cerâmico estrutural, uso revestido, de 19 cm - 4,5 MPa</t>
  </si>
  <si>
    <t>141002</t>
  </si>
  <si>
    <t>Alvenaria de elevação em bloco de concreto de vedação, uso revestido, de 9 cm - 2,5 MPa</t>
  </si>
  <si>
    <t>141003</t>
  </si>
  <si>
    <t>Alvenaria de elevação em bloco de concreto de vedação, uso revestido, de 14 cm  - 2,5 MPa</t>
  </si>
  <si>
    <t>141004</t>
  </si>
  <si>
    <t>Válvula globo em bronze, classe 150 libras para vapor saturado e 300 libras para água, óleo e gás, DN= 1 1/2´</t>
  </si>
  <si>
    <t>470537</t>
  </si>
  <si>
    <t>Válvula globo em bronze, classe 150 libras para vapor saturado e 300 libras para água, óleo e gás, DN= 2´</t>
  </si>
  <si>
    <t>470539</t>
  </si>
  <si>
    <t>Fechamento/divisória em placas de gesso acartonado, resistência a umidade, resistência ao fogo 30 minutos, espessura total de 10 cm, com miolo em lã de rocha</t>
  </si>
  <si>
    <t>143044</t>
  </si>
  <si>
    <t>144004</t>
  </si>
  <si>
    <t>360313</t>
  </si>
  <si>
    <t>Caixa de proteção dos bornes do medidor, (30 x 25 x 9 cm), padrão CPFL</t>
  </si>
  <si>
    <t>360401</t>
  </si>
  <si>
    <t>360403</t>
  </si>
  <si>
    <t>360405</t>
  </si>
  <si>
    <t>360407</t>
  </si>
  <si>
    <t>360501</t>
  </si>
  <si>
    <t>Luminária blindada de sobrepor ou pendente em calha fechada para 4 lâmpadas fluorescentes de 32/36/40W</t>
  </si>
  <si>
    <t>411308</t>
  </si>
  <si>
    <t>Luminária blindada plafonier para lâmpada incandescente 300W, mista e vapor mercúrio 250W</t>
  </si>
  <si>
    <t>411309</t>
  </si>
  <si>
    <t>Luminária blindada pendente para lâmpada incandescente 300W, mista e vapor mercúrio 250W</t>
  </si>
  <si>
    <t>411310</t>
  </si>
  <si>
    <t>Tubo PVC rígido, junta elástica, tipo Vinilfort, DN= 300 mm, inclusive conexões</t>
  </si>
  <si>
    <t>460508</t>
  </si>
  <si>
    <t>Tubo PVC rígido, junta elástica, tipo Vinilfort, DN= 350 mm, inclusive conexões</t>
  </si>
  <si>
    <t>460509</t>
  </si>
  <si>
    <t>Tubo PVC rígido, junta elástica, tipo Vinilfort, DN= 400 mm, inclusive conexões</t>
  </si>
  <si>
    <t>460701</t>
  </si>
  <si>
    <t>460702</t>
  </si>
  <si>
    <t>460703</t>
  </si>
  <si>
    <t>460704</t>
  </si>
  <si>
    <t>460705</t>
  </si>
  <si>
    <t>460706</t>
  </si>
  <si>
    <t>460707</t>
  </si>
  <si>
    <t>460708</t>
  </si>
  <si>
    <t>460709</t>
  </si>
  <si>
    <t>460710</t>
  </si>
  <si>
    <t>460720</t>
  </si>
  <si>
    <t>Luminária de sobrepor, tipo Spot orientável retangular para 1 lâmpada de vapor metálico de 70/150W</t>
  </si>
  <si>
    <t>411436</t>
  </si>
  <si>
    <t>Luminária pendente para instalação em perfilado, calha aberta com refletor para 2 lâmpadas fluorescentes de 32/36/40W</t>
  </si>
  <si>
    <t>411439</t>
  </si>
  <si>
    <t>Quadro distribuição de luz e força de sobrepor (IP 40, chapa N° 16 msg) de 780 x 460 x 163 mm - até 30 disjuntores - sem componentes</t>
  </si>
  <si>
    <t>370410</t>
  </si>
  <si>
    <t>Quadro distribuição de luz e força de sobrepor (IP 40, chapa N° 16 msg) de 980 x 460 x 163 mm - até 42 disjuntores - sem componentes</t>
  </si>
  <si>
    <t>370412</t>
  </si>
  <si>
    <t>Quadro distribuição de luz e força de sobrepor (IP 40, chapa N° 16 msg) de 1230 x 460 x 163 mm - até 60 disjuntores - sem componentes</t>
  </si>
  <si>
    <t>370420</t>
  </si>
  <si>
    <t>Quadro distribuição de luz e força de sobrepor, com proteção mínima IP-40 em chapa 16 MSG - sem componentes</t>
  </si>
  <si>
    <t>370501</t>
  </si>
  <si>
    <t>Quadro de comando completo para conjunto motor-bomba submersível de poço profundo até 6HP, 220 / 380 V</t>
  </si>
  <si>
    <t>370502</t>
  </si>
  <si>
    <t>Quadro de comando completo para conjunto motor-bomba submersível de poço profundo acima de 6 HP até 12,5 HP, 220 V</t>
  </si>
  <si>
    <t>370503</t>
  </si>
  <si>
    <t>370504</t>
  </si>
  <si>
    <t>Reservatório metálico cilíndrico horizontal - capacidade de 1.000 litros</t>
  </si>
  <si>
    <t>480312</t>
  </si>
  <si>
    <t>480313</t>
  </si>
  <si>
    <t>480317</t>
  </si>
  <si>
    <t>Reservatório metálico cilíndrico horizontal - capacidade de 3.000 litros</t>
  </si>
  <si>
    <t>480501</t>
  </si>
  <si>
    <t>480502</t>
  </si>
  <si>
    <t>480503</t>
  </si>
  <si>
    <t>480504</t>
  </si>
  <si>
    <t>Luminária de sobrepor em calha aberta com uma cabeceira para 2 lâmpadas fluorescentes 32/36/40W</t>
  </si>
  <si>
    <t>411440</t>
  </si>
  <si>
    <t>Luminária de embutir em calha com aletas parabólicas para 2 lâmpadas fluorescentes compactas de 36W</t>
  </si>
  <si>
    <t>411443</t>
  </si>
  <si>
    <t>Luminária de embutir em calha com refletor e aleta parabólicas, com acabamento alto brilho, para 4 lâmpadas fluorescentes de 16 W</t>
  </si>
  <si>
    <t>411444</t>
  </si>
  <si>
    <t>Luminária de embutir em calha com refletor e aleta parabólicas, com acabamento alto brilho, para 2 lâmpadas fluorescentes de 16 W</t>
  </si>
  <si>
    <t>411445</t>
  </si>
  <si>
    <t>Luminária de sobrepor ou pendente, com refletor em chapa de aço pintada, para 2 lâmpadas fluorescentes de 32/36/40 W</t>
  </si>
  <si>
    <t>411447</t>
  </si>
  <si>
    <t>Luminária de sobrepor ou pendente em calha aberta para 2 lâmpadas fluorescentes de 16 W</t>
  </si>
  <si>
    <t>411501</t>
  </si>
  <si>
    <t>Luminária plafonier tipo drops pequeno para 1 lâmpada incandescente até 60W</t>
  </si>
  <si>
    <t>411502</t>
  </si>
  <si>
    <t>Rejuntamento de rodapé em placas cerâmicas até 10 cm de altura com argamassa industrializada para rejunte, juntas acima de 5 até 10 mm</t>
  </si>
  <si>
    <t>180701</t>
  </si>
  <si>
    <t>Piso cerâmico não esmaltado extrudado alta resistência química e mecânica, espessura de 9 mm, assentado com argamassa de cimento e areia</t>
  </si>
  <si>
    <t>180702</t>
  </si>
  <si>
    <t>Grade fina em aço carbono, espaçamento 1 cm com barras chatas de 1´ x 3/8´</t>
  </si>
  <si>
    <t>670224</t>
  </si>
  <si>
    <t>Grade média em aço carbono, espaçamento 2 cm com barras chatas de 1´ x 3/8´</t>
  </si>
  <si>
    <t>670225</t>
  </si>
  <si>
    <t>Chave seccionadora sob carga, tripolar, acionamento rotativo, com prolongador, sem porta-fusível, de 1000 A</t>
  </si>
  <si>
    <t>371435</t>
  </si>
  <si>
    <t>Chave seccionadora sob carga, tripolar, acionamento rotativo, com prolongador, sem porta-fusível, de 1250 A</t>
  </si>
  <si>
    <t>371440</t>
  </si>
  <si>
    <t>Chave seccionadora sob carga, tripolar, acionamento rotativo, com prolongador e porta-fusível tipo diazed até 63 A - sem fusíveis</t>
  </si>
  <si>
    <t>371441</t>
  </si>
  <si>
    <t>Estabilizador eletrônico de tensão, trifásico, com potência de 15 kVA</t>
  </si>
  <si>
    <t>690516</t>
  </si>
  <si>
    <t>Estabilizador eletrônico de tensão, trifásico, com potência de 20 kVA</t>
  </si>
  <si>
    <t>690517</t>
  </si>
  <si>
    <t>Estabilizador eletrônico de tensão trifásico, com potência de 10 kVA, tensão de entrada 220 V e de saída 110 V</t>
  </si>
  <si>
    <t>690519</t>
  </si>
  <si>
    <t>Estabilizador eletrônico de tensão, trifásico, com potência de 25 kVA</t>
  </si>
  <si>
    <t>690522</t>
  </si>
  <si>
    <t>Estabilizador eletrônico de tensão, trifásico, com potência de 30 kVA</t>
  </si>
  <si>
    <t>690523</t>
  </si>
  <si>
    <t>Estabilizador eletrônico de tensão, trifásico, com potência de 40 kVA</t>
  </si>
  <si>
    <t>690524</t>
  </si>
  <si>
    <t>Estabilizador eletrônico de tensão, monofásico, com potência de 1,2 kVA</t>
  </si>
  <si>
    <t>690525</t>
  </si>
  <si>
    <t>Estabilizador eletrônico de tensão, monofásico, com potência de 2,5 kVA</t>
  </si>
  <si>
    <t>690608</t>
  </si>
  <si>
    <t>Sistema ininterrupto de energia, monofásico on line senoidal de 5 kVA (220 V/110 V), com autonomia de 15 minutos</t>
  </si>
  <si>
    <t>690611</t>
  </si>
  <si>
    <t>Sistema ininterrupto de energia, monofásico de 600 VA (127 V/127 V), com autonomia de 10 a 15 minutos</t>
  </si>
  <si>
    <t>690625</t>
  </si>
  <si>
    <t>Sistema ininterrupto de energia, trifásico on line de 20 kVA (220/220 V), com autonomia de 15 minutos</t>
  </si>
  <si>
    <t>690628</t>
  </si>
  <si>
    <t>Sistema ininterrupto de energia, trifásico on line senoidal de 5 kVA (220/110 V), com autonomia de 15 minutos</t>
  </si>
  <si>
    <t>690629</t>
  </si>
  <si>
    <t>690632</t>
  </si>
  <si>
    <t>Sistema ininterrupto de energia, trifásico on line senoidal de 7,5 kVA (220/110 V), com autonomia de 15 minutos</t>
  </si>
  <si>
    <t>690801</t>
  </si>
  <si>
    <t>Distribuidor interno óptico - 1 U para até 24 fibras</t>
  </si>
  <si>
    <t>690925</t>
  </si>
  <si>
    <t>Patch cords de 1,50 e 3,00 m - RJ-45 / RJ-45 - categoria 6</t>
  </si>
  <si>
    <t>690926</t>
  </si>
  <si>
    <t>Patch panel de 24 portas - categoria 6</t>
  </si>
  <si>
    <t>690930</t>
  </si>
  <si>
    <t>Filtro biológico anaeróbio com anéis pré-moldados de concreto diâmetro de 2,40 m - h= 2,00 m</t>
  </si>
  <si>
    <t>491304</t>
  </si>
  <si>
    <t>Filtro biológico anaeróbio com anéis pré-moldados de concreto diâmetro de 2,84 m - h= 2,50 m</t>
  </si>
  <si>
    <t>491401</t>
  </si>
  <si>
    <t>Fossa séptica câmara única com anéis pré-moldados em concreto, diâmetro externo de 1,50 m - h= 1,50 m</t>
  </si>
  <si>
    <t>491402</t>
  </si>
  <si>
    <t>Fossa séptica câmara única com anéis pré-moldados em concreto, diâmetro externo de 2,50 m - h= 2,50 m</t>
  </si>
  <si>
    <t>491403</t>
  </si>
  <si>
    <t>Fossa séptica câmara única com anéis pré-moldados em concreto, diâmetro externo de 2,50 m - h= 4,00 m</t>
  </si>
  <si>
    <t>491501</t>
  </si>
  <si>
    <t>491504</t>
  </si>
  <si>
    <t>491505</t>
  </si>
  <si>
    <t>491506</t>
  </si>
  <si>
    <t>491510</t>
  </si>
  <si>
    <t>500101</t>
  </si>
  <si>
    <t>Revestimento em borracha sintética preta de 4,0 mm - colado</t>
  </si>
  <si>
    <t>210205</t>
  </si>
  <si>
    <t>Revestimento vinílico de 2,0 mm, para tráfego médio, com impermeabilizante acrílico</t>
  </si>
  <si>
    <t>210206</t>
  </si>
  <si>
    <t>210301</t>
  </si>
  <si>
    <t>Revestimento em aço inoxidável AISI 304, liga 18,8 chapa 20 com espessura de 1 mm, acabamento escovado com grana especial</t>
  </si>
  <si>
    <t>210309</t>
  </si>
  <si>
    <t>Piso elevado tipo telescópico em chapa de aço, sem revestimento</t>
  </si>
  <si>
    <t>210310</t>
  </si>
  <si>
    <t>Revestimento de laminado melamínico em piso elevado</t>
  </si>
  <si>
    <t>210410</t>
  </si>
  <si>
    <t>371522</t>
  </si>
  <si>
    <t>Chave seccionadora tripolar, sob carga, seca, com prolongador, para 400 A-25 kV</t>
  </si>
  <si>
    <t>371706</t>
  </si>
  <si>
    <t>371707</t>
  </si>
  <si>
    <t>371708</t>
  </si>
  <si>
    <t>371709</t>
  </si>
  <si>
    <t>371710</t>
  </si>
  <si>
    <t>371711</t>
  </si>
  <si>
    <t>371712</t>
  </si>
  <si>
    <t>371713</t>
  </si>
  <si>
    <t>371801</t>
  </si>
  <si>
    <t>Transformador de potencial monofásico até 1000 VA classe 15 kV, a seco, com fusíveis</t>
  </si>
  <si>
    <t>371802</t>
  </si>
  <si>
    <t>Transformador de potencial monofásico até 2000 VA classe 15 kV, a seco, com fusíveis</t>
  </si>
  <si>
    <t>371803</t>
  </si>
  <si>
    <t>Tubo de aço carbono preto sem costura Schedule 40, DN= 4´ - inclusive conexões</t>
  </si>
  <si>
    <t>462109</t>
  </si>
  <si>
    <t>Tubo de aço carbono preto sem costura Schedule 40, DN= 5´ - inclusive conexões</t>
  </si>
  <si>
    <t>462110</t>
  </si>
  <si>
    <t>Tubo de aço carbono preto sem costura Schedule 40, DN= 6´ - inclusive conexões</t>
  </si>
  <si>
    <t>462111</t>
  </si>
  <si>
    <t>381501</t>
  </si>
  <si>
    <t>381502</t>
  </si>
  <si>
    <t>381503</t>
  </si>
  <si>
    <t>381504</t>
  </si>
  <si>
    <t>381511</t>
  </si>
  <si>
    <t>381512</t>
  </si>
  <si>
    <t>381513</t>
  </si>
  <si>
    <t>381514</t>
  </si>
  <si>
    <t>381531</t>
  </si>
  <si>
    <t>381532</t>
  </si>
  <si>
    <t>381533</t>
  </si>
  <si>
    <t>381534</t>
  </si>
  <si>
    <t>381603</t>
  </si>
  <si>
    <t>381606</t>
  </si>
  <si>
    <t>381607</t>
  </si>
  <si>
    <t>381608</t>
  </si>
  <si>
    <t>381611</t>
  </si>
  <si>
    <t>381615</t>
  </si>
  <si>
    <t>381616</t>
  </si>
  <si>
    <t>381618</t>
  </si>
  <si>
    <t>381619</t>
  </si>
  <si>
    <t>381901</t>
  </si>
  <si>
    <t>381902</t>
  </si>
  <si>
    <t>381903</t>
  </si>
  <si>
    <t>381904</t>
  </si>
  <si>
    <t>381920</t>
  </si>
  <si>
    <t>Eletroduto de PVC corrugado flexível reforçado, diâmetro externo de 20 mm</t>
  </si>
  <si>
    <t>381921</t>
  </si>
  <si>
    <t>Eletroduto de PVC corrugado flexível reforçado, diâmetro externo de 25 mm</t>
  </si>
  <si>
    <t>381922</t>
  </si>
  <si>
    <t>Eletroduto de PVC corrugado flexível reforçado, diâmetro externo de 32 mm</t>
  </si>
  <si>
    <t>382111</t>
  </si>
  <si>
    <t>382112</t>
  </si>
  <si>
    <t>Eletrocalha lisa tipo ´U´, galvanizada a fogo, 100 x 50 mm, com acessórios</t>
  </si>
  <si>
    <t>382113</t>
  </si>
  <si>
    <t>Eletrocalha lisa tipo ´U´, galvanizada a fogo, 150 x 50 mm, com acessórios</t>
  </si>
  <si>
    <t>382114</t>
  </si>
  <si>
    <t>Eletrocalha lisa tipo ´U´, galvanizada a fogo, 200 x 50 mm, com acessórios</t>
  </si>
  <si>
    <t>382115</t>
  </si>
  <si>
    <t>Armário sob medida em compensado de madeira totalmente revestido em folheado de madeira, completo</t>
  </si>
  <si>
    <t>230822</t>
  </si>
  <si>
    <t>Armário sob medida em compensado de madeira totalmente revestido em laminado melamínico texturizado, completo</t>
  </si>
  <si>
    <t>230824</t>
  </si>
  <si>
    <t>Porta lisa de correr,  em madeira</t>
  </si>
  <si>
    <t>230825</t>
  </si>
  <si>
    <t>Porta veneziana de correr, em maderia</t>
  </si>
  <si>
    <t>232002</t>
  </si>
  <si>
    <t>232004</t>
  </si>
  <si>
    <t>232006</t>
  </si>
  <si>
    <t>232010</t>
  </si>
  <si>
    <t>232012</t>
  </si>
  <si>
    <t>232014</t>
  </si>
  <si>
    <t>232016</t>
  </si>
  <si>
    <t>232017</t>
  </si>
  <si>
    <t>232018</t>
  </si>
  <si>
    <t>232022</t>
  </si>
  <si>
    <t>232023</t>
  </si>
  <si>
    <t>232024</t>
  </si>
  <si>
    <t>232031</t>
  </si>
  <si>
    <t>232032</t>
  </si>
  <si>
    <t>232033</t>
  </si>
  <si>
    <t>Conjunto motor-bomba submersível vertical para esgoto, Q= 9,1 a 113,6m³/h, Hman= 20 a 15 mca, potência 10 cv</t>
  </si>
  <si>
    <t>431142</t>
  </si>
  <si>
    <t>Conjunto motor-bomba submersível vertical para esgoto, Q=9,3 a 69,0 m³/h, Hman=15 a 7 mca, potência 3cv, diâmetro de sólidos 50/65mm</t>
  </si>
  <si>
    <t>431207</t>
  </si>
  <si>
    <t>Bomba dosadora tipo diafragma com sensor de nível, vazão até 1,0 l/h para pressão máxima 15 Bar</t>
  </si>
  <si>
    <t>431208</t>
  </si>
  <si>
    <t>Bomba dosadora tipo diafragma com sensor de nível, vazão até 1,5 l/h para pressão máxima 12 Bar</t>
  </si>
  <si>
    <t>431209</t>
  </si>
  <si>
    <t>Bomba dosadora tipo diafragma com sensor de nível, vazão até 5,0 l/h para pressão máxima 7 Bar</t>
  </si>
  <si>
    <t>431210</t>
  </si>
  <si>
    <t>Bomba dosadora tipo diafragma com sensor de nível, vazão até 8,0 l/h para pressão máxima 10 Bar</t>
  </si>
  <si>
    <t>Tubo de aço carbono preto com costura Schedule 40, DN= 12´ - inclusive conexões</t>
  </si>
  <si>
    <t>462301</t>
  </si>
  <si>
    <t>462302</t>
  </si>
  <si>
    <t>462303</t>
  </si>
  <si>
    <t>462304</t>
  </si>
  <si>
    <t>462305</t>
  </si>
  <si>
    <t>462306</t>
  </si>
  <si>
    <t>462307</t>
  </si>
  <si>
    <t>462308</t>
  </si>
  <si>
    <t>462311</t>
  </si>
  <si>
    <t>462312</t>
  </si>
  <si>
    <t>462313</t>
  </si>
  <si>
    <t>462314</t>
  </si>
  <si>
    <t>462315</t>
  </si>
  <si>
    <t>462316</t>
  </si>
  <si>
    <t>462317</t>
  </si>
  <si>
    <t>462318</t>
  </si>
  <si>
    <t>462601</t>
  </si>
  <si>
    <t>Tubo em ferro fundido com ponta e ponta, predial SMU, DN= 50 mm</t>
  </si>
  <si>
    <t>462602</t>
  </si>
  <si>
    <t>Tubo em ferro fundido com ponta e ponta, predial SMU, DN= 75 mm</t>
  </si>
  <si>
    <t>462603</t>
  </si>
  <si>
    <t>Tubo em ferro fundido com ponta e ponta, predial SMU, DN= 100 mm</t>
  </si>
  <si>
    <t>462604</t>
  </si>
  <si>
    <t>Tubo em ferro fundido com ponta e ponta, predial SMU, DN= 150 mm</t>
  </si>
  <si>
    <t>462605</t>
  </si>
  <si>
    <t>461220</t>
  </si>
  <si>
    <t>461221</t>
  </si>
  <si>
    <t>461222</t>
  </si>
  <si>
    <t>461223</t>
  </si>
  <si>
    <t>461224</t>
  </si>
  <si>
    <t>461225</t>
  </si>
  <si>
    <t>461226</t>
  </si>
  <si>
    <t>461227</t>
  </si>
  <si>
    <t>461228</t>
  </si>
  <si>
    <t>461229</t>
  </si>
  <si>
    <t>461230</t>
  </si>
  <si>
    <t>461231</t>
  </si>
  <si>
    <t>461232</t>
  </si>
  <si>
    <t>461233</t>
  </si>
  <si>
    <t>461234</t>
  </si>
  <si>
    <t>461301</t>
  </si>
  <si>
    <t>Tubo em polietileno de alta densidade corrugado perfurado, DN= 3´, inclusive conexões</t>
  </si>
  <si>
    <t>Joelho 45° em ferro fundido, predial SMU - DN= 50 mm</t>
  </si>
  <si>
    <t>462641</t>
  </si>
  <si>
    <t>Joelho 45° em ferro fundido, predial SMU - DN= 75 mm</t>
  </si>
  <si>
    <t>462642</t>
  </si>
  <si>
    <t>Joelho 45° em ferro fundido, predial SMU - DN= 100 mm</t>
  </si>
  <si>
    <t>462646</t>
  </si>
  <si>
    <t>Joelho 88° em ferro fundido, predial SMU - DN= 50 mm</t>
  </si>
  <si>
    <t>462652</t>
  </si>
  <si>
    <t>Junção 45° em ferro fundido, predial SMU - DN= 75 x 75 mm</t>
  </si>
  <si>
    <t>462660</t>
  </si>
  <si>
    <t>Redução excêntrica em ferro fundido, predial SMU - DN= 75 x 50 mm</t>
  </si>
  <si>
    <t>462661</t>
  </si>
  <si>
    <t>Redução excêntrica em ferro fundido, predial SMU - DN= 100 x 75 mm</t>
  </si>
  <si>
    <t>462670</t>
  </si>
  <si>
    <t>Te de visita em ferro fundido, predial SMU - DN= 75 x 75 mm</t>
  </si>
  <si>
    <t>462680</t>
  </si>
  <si>
    <t>Cabo para rede 24 AWG com 4 pares, categoria 5 até 350 MHz, uso interno</t>
  </si>
  <si>
    <t>391807</t>
  </si>
  <si>
    <t>391808</t>
  </si>
  <si>
    <t>Cabo para rede 24 AWG com 4 pares - cotegoria 6</t>
  </si>
  <si>
    <t>391809</t>
  </si>
  <si>
    <t>Cabo coaxial tipo RG 11</t>
  </si>
  <si>
    <t>392001</t>
  </si>
  <si>
    <t>392002</t>
  </si>
  <si>
    <t>392003</t>
  </si>
  <si>
    <t>392701</t>
  </si>
  <si>
    <t>Cabo óptico de terminação, 2 fibras, 50/125 µm - uso interno/externo</t>
  </si>
  <si>
    <t>392702</t>
  </si>
  <si>
    <t>Cabo óptico multimodo, 4 fibras, 50/125 µm - uso interno/externo</t>
  </si>
  <si>
    <t>392703</t>
  </si>
  <si>
    <t>Cabo óptico multimodo, 6 fibras, 50/125 µm - uso interno/externo</t>
  </si>
  <si>
    <t>392711</t>
  </si>
  <si>
    <t>Cabo óptico multimodo, núcleo geleado, 4 fibras, 50/125 µm - uso externo</t>
  </si>
  <si>
    <t>392712</t>
  </si>
  <si>
    <t>Cabo óptico multimodo, núcleo geleado, 6 fibras, 50/125 µm - uso externo</t>
  </si>
  <si>
    <t>400102</t>
  </si>
  <si>
    <t>400104</t>
  </si>
  <si>
    <t>400106</t>
  </si>
  <si>
    <t>400108</t>
  </si>
  <si>
    <t>400202</t>
  </si>
  <si>
    <t>400204</t>
  </si>
  <si>
    <t>400206</t>
  </si>
  <si>
    <t>400208</t>
  </si>
  <si>
    <t>400210</t>
  </si>
  <si>
    <t>400212</t>
  </si>
  <si>
    <t>400220</t>
  </si>
  <si>
    <t>400221</t>
  </si>
  <si>
    <t>Proteção anticorrosiva, com fita adesiva, para ramais sob a terra, com DN acima de 3´ até 4´</t>
  </si>
  <si>
    <t>321014</t>
  </si>
  <si>
    <t>Cuba de aço inoxidável, 465 x 300 x 140 mm, simples n° 1, linha comercial, sem pertences</t>
  </si>
  <si>
    <t>442054</t>
  </si>
  <si>
    <t>Cuba de aço inoxidável, 560 x 330 x 140 mm, simples n° 2, linha comercial, sem pertences</t>
  </si>
  <si>
    <t>442056</t>
  </si>
  <si>
    <t>Registro de gaveta em latão fundido cromado com canopla, DN= 1´ - linha standard</t>
  </si>
  <si>
    <t>470204</t>
  </si>
  <si>
    <t>Nivelamento de piso em concreto com acabadora de superfície</t>
  </si>
  <si>
    <t>111802</t>
  </si>
  <si>
    <t>111804</t>
  </si>
  <si>
    <t>111806</t>
  </si>
  <si>
    <t>111807</t>
  </si>
  <si>
    <t>111808</t>
  </si>
  <si>
    <t>111811</t>
  </si>
  <si>
    <t>111814</t>
  </si>
  <si>
    <t>111815</t>
  </si>
  <si>
    <t>112003</t>
  </si>
  <si>
    <t>112005</t>
  </si>
  <si>
    <t>112009</t>
  </si>
  <si>
    <t>Selante endurecedor de concreto antipó</t>
  </si>
  <si>
    <t>112012</t>
  </si>
  <si>
    <t>Reparo superficial com argamassa polimérica (tixotrópica), bicomponente</t>
  </si>
  <si>
    <t>112013</t>
  </si>
  <si>
    <t>461808</t>
  </si>
  <si>
    <t>Tubo em ferro fundido com ponta e ponta TCLA - DN= 400mm, sem juntas e conexões</t>
  </si>
  <si>
    <t>461809</t>
  </si>
  <si>
    <t>461810</t>
  </si>
  <si>
    <t>461811</t>
  </si>
  <si>
    <t>461812</t>
  </si>
  <si>
    <t>461813</t>
  </si>
  <si>
    <t>461814</t>
  </si>
  <si>
    <t>461815</t>
  </si>
  <si>
    <t>461816</t>
  </si>
  <si>
    <t>461817</t>
  </si>
  <si>
    <t>461818</t>
  </si>
  <si>
    <t>461819</t>
  </si>
  <si>
    <t>461841</t>
  </si>
  <si>
    <t>470506</t>
  </si>
  <si>
    <t>470507</t>
  </si>
  <si>
    <t>470508</t>
  </si>
  <si>
    <t>470509</t>
  </si>
  <si>
    <t>470510</t>
  </si>
  <si>
    <t>470511</t>
  </si>
  <si>
    <t>470512</t>
  </si>
  <si>
    <t>470513</t>
  </si>
  <si>
    <t>470514</t>
  </si>
  <si>
    <t>470515</t>
  </si>
  <si>
    <t>470516</t>
  </si>
  <si>
    <t>470517</t>
  </si>
  <si>
    <t>470518</t>
  </si>
  <si>
    <t>470519</t>
  </si>
  <si>
    <t>470520</t>
  </si>
  <si>
    <t>470521</t>
  </si>
  <si>
    <t>470522</t>
  </si>
  <si>
    <t>Válvula de gaveta em bronze, classe 125 libras para vapor e classe 200 libras para água, óleo e gás, DN= 6´</t>
  </si>
  <si>
    <t>470523</t>
  </si>
  <si>
    <t>Válvula de gaveta em bronze, classe 125 libras para vapor e classe 200 libras para água, óleo e gás, DN= 2´</t>
  </si>
  <si>
    <t>470524</t>
  </si>
  <si>
    <t>Válvula globo em bronze, classe 125 libras para vapor e classe 200 libras para água, óleo e gás, DN= 2´</t>
  </si>
  <si>
    <t>470525</t>
  </si>
  <si>
    <t>Válvula redutora de pressão de ação direta em bronze, para gás combustível, vazão de 23m³/h, DN= 2´</t>
  </si>
  <si>
    <t>470526</t>
  </si>
  <si>
    <t>470527</t>
  </si>
  <si>
    <t>470528</t>
  </si>
  <si>
    <t>470529</t>
  </si>
  <si>
    <t>Válvula de gaveta em bronze, haste ascendente, classe 150 libras para vapor saturado e 300 libras para água, óleo e gás, DN= 1/2´</t>
  </si>
  <si>
    <t>470530</t>
  </si>
  <si>
    <t>Relé de sobrecorrente eletromecânico até 120A tipo BG, conjunto de 3 unidades</t>
  </si>
  <si>
    <t>401112</t>
  </si>
  <si>
    <t>401114</t>
  </si>
  <si>
    <t>401116</t>
  </si>
  <si>
    <t>401119</t>
  </si>
  <si>
    <t>401120</t>
  </si>
  <si>
    <t>Relé de pulso bipolar 16A/250 V</t>
  </si>
  <si>
    <t>401202</t>
  </si>
  <si>
    <t>401203</t>
  </si>
  <si>
    <t>401219</t>
  </si>
  <si>
    <t>401220</t>
  </si>
  <si>
    <t>401221</t>
  </si>
  <si>
    <t>401301</t>
  </si>
  <si>
    <t>401304</t>
  </si>
  <si>
    <t>Amperímetro de ferro móvel de 96 x 96 mm, para ligação em transformador de corrente, escala fixa de 0 A/50 A até 0 A/2,0 kA</t>
  </si>
  <si>
    <t>401401</t>
  </si>
  <si>
    <t>401403</t>
  </si>
  <si>
    <t>Grupo gerador com potência de 48-54/50-55 kVA, 220/127 V ou 380/220 V e fator de potência de 0,8 indutivo, completo, inclusive painel e conjunto de baterias</t>
  </si>
  <si>
    <t>360811</t>
  </si>
  <si>
    <t>410955</t>
  </si>
  <si>
    <t>410963</t>
  </si>
  <si>
    <t>410965</t>
  </si>
  <si>
    <t>410972</t>
  </si>
  <si>
    <t>410975</t>
  </si>
  <si>
    <t>410983</t>
  </si>
  <si>
    <t>410995</t>
  </si>
  <si>
    <t>411006</t>
  </si>
  <si>
    <t>Ventosa de tríplice função em ferro dúctil flangeada, classe PN-10/16/25, DN= 50mm</t>
  </si>
  <si>
    <t>471420</t>
  </si>
  <si>
    <t>Registro regulador de vazão para torneira, misturador e bidê, em ABS com canopla, DN= 1/2´</t>
  </si>
  <si>
    <t>472001</t>
  </si>
  <si>
    <t>472002</t>
  </si>
  <si>
    <t>472003</t>
  </si>
  <si>
    <t>350107</t>
  </si>
  <si>
    <t>350109</t>
  </si>
  <si>
    <t>Alambrado em tela de aço galvanizado de 2´, montantes metálicos para quadra poliesportiva</t>
  </si>
  <si>
    <t>350115</t>
  </si>
  <si>
    <t>Trave oficial completa com rede para futebol de salão</t>
  </si>
  <si>
    <t>350116</t>
  </si>
  <si>
    <t>350117</t>
  </si>
  <si>
    <t>Poste oficial completo com rede para voleibol</t>
  </si>
  <si>
    <t>350306</t>
  </si>
  <si>
    <t>350402</t>
  </si>
  <si>
    <t>350701</t>
  </si>
  <si>
    <t>350703</t>
  </si>
  <si>
    <t>350705</t>
  </si>
  <si>
    <t>350706</t>
  </si>
  <si>
    <t>360301</t>
  </si>
  <si>
    <t>Caixa de medição bifásica/trifásica (55,3 x 30,2 x 21,0) cm, padrão CESP / CPFL</t>
  </si>
  <si>
    <t>360302</t>
  </si>
  <si>
    <t>360303</t>
  </si>
  <si>
    <t>360305</t>
  </si>
  <si>
    <t>360306</t>
  </si>
  <si>
    <t>360308</t>
  </si>
  <si>
    <t>360309</t>
  </si>
  <si>
    <t>360312</t>
  </si>
  <si>
    <t>Caixa de proteção para transformador de corrente, (100 x 75 x 30 cm), padrão CPFL</t>
  </si>
  <si>
    <t>Braço em tubo de ferro galvanizado de 1´ x 1,00 m para fixação de uma luminária</t>
  </si>
  <si>
    <t>411007</t>
  </si>
  <si>
    <t>Transformador de potência trifásico de 30 kVA, classe 1,2 KV, a seco com cabine</t>
  </si>
  <si>
    <t>360925</t>
  </si>
  <si>
    <t>360930</t>
  </si>
  <si>
    <t>Transformador de potência trifásico de 750 kVA, classe 15 kV, a óleo</t>
  </si>
  <si>
    <t>362001</t>
  </si>
  <si>
    <t>362003</t>
  </si>
  <si>
    <t>362004</t>
  </si>
  <si>
    <t>362005</t>
  </si>
  <si>
    <t>362006</t>
  </si>
  <si>
    <t>362007</t>
  </si>
  <si>
    <t>362009</t>
  </si>
  <si>
    <t>362010</t>
  </si>
  <si>
    <t>362011</t>
  </si>
  <si>
    <t>362012</t>
  </si>
  <si>
    <t>362013</t>
  </si>
  <si>
    <t>Cruzeta metálica de 2400 mm, com mão francesa, para fixação de mufla ou pára-raios</t>
  </si>
  <si>
    <t>362014</t>
  </si>
  <si>
    <t>362015</t>
  </si>
  <si>
    <t>362018</t>
  </si>
  <si>
    <t>362019</t>
  </si>
  <si>
    <t>Válvula de gaveta em bronze, haste não ascendente, classe 150 libras para vapor saturado e 300 libras para água, óleo e gás, DN= 4´</t>
  </si>
  <si>
    <t>470531</t>
  </si>
  <si>
    <t>Válvula de gaveta em bronze, haste não ascendente, classe 150 libras para vapor saturado e 300 libras para água, óleo e gás, DN= 2´</t>
  </si>
  <si>
    <t>470532</t>
  </si>
  <si>
    <t>Válvula globo em bronze, classe 150 libras para vapor saturado e 300 libras para água, óleo e gás, DN= 4´</t>
  </si>
  <si>
    <t>470533</t>
  </si>
  <si>
    <t>Válvula redutora de pressão de ação direta em bronze, para gás combustível, vazão de 23 m³/h, DN= 3/4´</t>
  </si>
  <si>
    <t>470534</t>
  </si>
  <si>
    <t>Válvula globo em bronze, classe 150 libras para vapor saturado e 300 libras para água, óleo e gás, DN= 3/4´</t>
  </si>
  <si>
    <t>470535</t>
  </si>
  <si>
    <t>m2</t>
  </si>
  <si>
    <t>Projetor retangular fechado, uso abrigado, para lâmpadas vapor mercúrio, metálico e sódio 250/400W</t>
  </si>
  <si>
    <t>411302</t>
  </si>
  <si>
    <t>Luminária blindada, oval, de sobrepor ou arandela para lâmpada incandescente 100W</t>
  </si>
  <si>
    <t>411303</t>
  </si>
  <si>
    <t>Luminária blindada, retangular, de embutir para lâmpadas incandescente 200W, mista 160W, vapor mercúrio até 125W</t>
  </si>
  <si>
    <t>411304</t>
  </si>
  <si>
    <t>Luminária blindada de sobrepor ou pendente em calha fechada para 1 lâmpada fluorescente de 32/36/40W</t>
  </si>
  <si>
    <t>411305</t>
  </si>
  <si>
    <t>Luminária blindada de sobrepor ou pendente em calha fechada para 2 lâmpadas fluorescentes de 32/36/40W</t>
  </si>
  <si>
    <t>411306</t>
  </si>
  <si>
    <t>500526</t>
  </si>
  <si>
    <t>Bloco autônomo de iluminação de emergência com autonomia mínima de 1 hora, equipado com 2 lâmpadas de 11 W/15 W</t>
  </si>
  <si>
    <t>500527</t>
  </si>
  <si>
    <t>Tubo PVC rígido, junta elástica, tipo Vinilfort, DN= 200 mm, inclusive conexões</t>
  </si>
  <si>
    <t>460506</t>
  </si>
  <si>
    <t>Tubo PVC rígido, junta elástica, tipo Vinilfort, DN= 250 mm, inclusive conexões</t>
  </si>
  <si>
    <t>460507</t>
  </si>
  <si>
    <t>Elemento vazado em concreto, tipo veneziana - 39 x 39 x 10 cm</t>
  </si>
  <si>
    <t>142812</t>
  </si>
  <si>
    <t>142814</t>
  </si>
  <si>
    <t>143001</t>
  </si>
  <si>
    <t>143002</t>
  </si>
  <si>
    <t>143003</t>
  </si>
  <si>
    <t>143004</t>
  </si>
  <si>
    <t>143007</t>
  </si>
  <si>
    <t>Rodapé cerâmico esmaltado rústico PEI-5 resistência química B, para áreas internas c/saída para o exterior, assentado com argamassa colante industrializada</t>
  </si>
  <si>
    <t>180621</t>
  </si>
  <si>
    <t>Piso cerâmico esmaltado texturizado PEI-5 resistência química B, para áreas externas, assentado com argamassa mista</t>
  </si>
  <si>
    <t>180622</t>
  </si>
  <si>
    <t>Piso cerâmico esmaltado texturizado PEI-5 resistência química B, para áreas externas, assentado com argamassa colante industrializada</t>
  </si>
  <si>
    <t>180623</t>
  </si>
  <si>
    <t>Rodapé cerâmico esmaltado texturizado PEI-5 resistência química B, para áreas externas, assentado com argamassa mista</t>
  </si>
  <si>
    <t>180624</t>
  </si>
  <si>
    <t>CÓDIGO</t>
  </si>
  <si>
    <t>DESCRIÇÃO</t>
  </si>
  <si>
    <t>SERVIÇO</t>
  </si>
  <si>
    <t>011701</t>
  </si>
  <si>
    <t>011702</t>
  </si>
  <si>
    <t>Luminária de embutir em calha fechada para 4 lâmpadas fluorescentes de 32/40W</t>
  </si>
  <si>
    <t>411404</t>
  </si>
  <si>
    <t>Luminária de embutir em calha aberta para 2 lâmpadas fluorescentes de 32/40W</t>
  </si>
  <si>
    <t>411405</t>
  </si>
  <si>
    <t>Luminária de embutir em calha aberta para 4 lâmpadas fluorescentes de 32/40W</t>
  </si>
  <si>
    <t>411406</t>
  </si>
  <si>
    <t>Luminária de sobrepor ou pendente em calha aberta para 1 lâmpada fluorescente de 32/40W</t>
  </si>
  <si>
    <t>411407</t>
  </si>
  <si>
    <t>Luminária de sobrepor ou pendente em calha aberta para 2 lâmpadas fluorescentes de 32/40W</t>
  </si>
  <si>
    <t>411408</t>
  </si>
  <si>
    <t>Luminária de sobrepor ou pendente em calha aberta para 4 lâmpadas fluorescentes de 32/40W</t>
  </si>
  <si>
    <t>411409</t>
  </si>
  <si>
    <t>Tubo de ferro galvanizado DN= 3/4´, DIN 2441 classe pesada, inclusive conexões</t>
  </si>
  <si>
    <t>460724</t>
  </si>
  <si>
    <t>Piso cerâmico não esmaltado extrudado alta resistência química e mecânica, espessura 14 mm, assentado com argamassa colante industrializada</t>
  </si>
  <si>
    <t>180707</t>
  </si>
  <si>
    <t>Rodapé cerâmico não esmaltado extrudado alta resistência química e mecânica, altura de 10 cm, assentado com argamassa de cimento e areia</t>
  </si>
  <si>
    <t>180708</t>
  </si>
  <si>
    <t>Rodapé cerâmico não esmaltado extrudado alta resistência química e mecânica, altura de 10 cm, assentado com argamassa colante industrializada</t>
  </si>
  <si>
    <t>180709</t>
  </si>
  <si>
    <t>180710</t>
  </si>
  <si>
    <t>502015</t>
  </si>
  <si>
    <t>Teste hidrostático de extintor de gás carbônico, pó químico seco, ou água pressurizada, com capacidade até 12 kg</t>
  </si>
  <si>
    <t>502016</t>
  </si>
  <si>
    <t>Pintura de extintor de gás carbônico, pó químico seco, ou água pressurizada, com capacidade acima de 12 kg até 20 kg</t>
  </si>
  <si>
    <t>502017</t>
  </si>
  <si>
    <t>Pintura de extintor de gás carbônico, pó químico seco, ou água pressurizada, com capacidade até 12 kg</t>
  </si>
  <si>
    <t>540101</t>
  </si>
  <si>
    <t>680120</t>
  </si>
  <si>
    <t>680121</t>
  </si>
  <si>
    <t>680122</t>
  </si>
  <si>
    <t>680123</t>
  </si>
  <si>
    <t>680124</t>
  </si>
  <si>
    <t>680125</t>
  </si>
  <si>
    <t>680126</t>
  </si>
  <si>
    <t>680127</t>
  </si>
  <si>
    <t>680128</t>
  </si>
  <si>
    <t>680129</t>
  </si>
  <si>
    <t>680130</t>
  </si>
  <si>
    <t>680201</t>
  </si>
  <si>
    <t>680202</t>
  </si>
  <si>
    <t>680203</t>
  </si>
  <si>
    <t>680204</t>
  </si>
  <si>
    <t>680205</t>
  </si>
  <si>
    <t>680206</t>
  </si>
  <si>
    <t>680207</t>
  </si>
  <si>
    <t>680209</t>
  </si>
  <si>
    <t>680210</t>
  </si>
  <si>
    <t>680211</t>
  </si>
  <si>
    <t>680212</t>
  </si>
  <si>
    <t>680213</t>
  </si>
  <si>
    <t>680214</t>
  </si>
  <si>
    <t>682001</t>
  </si>
  <si>
    <t>682004</t>
  </si>
  <si>
    <t>Braçadeira circular em aço carbono galvanizado, diâmetro nominal de 140 até 300 mm</t>
  </si>
  <si>
    <t>682005</t>
  </si>
  <si>
    <t>Cruzeta em aço carbono galvanizado perfil ´L´ 75 x 75 x 8 mm, comprimento 2500 mm</t>
  </si>
  <si>
    <t>690301</t>
  </si>
  <si>
    <t>Conector RJ-45 - fêmea - categoria 5</t>
  </si>
  <si>
    <t>690309</t>
  </si>
  <si>
    <t>Aparelho telefônico multifrequencial, com teclas ´FLASH´, ´HOOK´, ´PAUSE´, ´LND´, ´MODE´</t>
  </si>
  <si>
    <t>690313</t>
  </si>
  <si>
    <t>Caixa subterrânea de entrada de telefonia, tipo R1 (60 x 35 x 50) cm, padrão TELEBRÁS, sem tampa</t>
  </si>
  <si>
    <t>690314</t>
  </si>
  <si>
    <t>Caixa subterrânea de entrada de telefonia, tipo R2 (107 x 52 x 50) cm, padrão TELEBRÁS, sem tampa</t>
  </si>
  <si>
    <t>690324</t>
  </si>
  <si>
    <t>Conjunto motor-bomba (centrífuga) 1/4 HP monoestágio, Hman= 15 a 27 mca, Q= 3,8 a 0,34 m³/h</t>
  </si>
  <si>
    <t>Conjunto motor-bomba (centrífuga) 5 cv monoestágio Hman= 24 a 33 mca,Q= 41,6 a 35,2 m³/h</t>
  </si>
  <si>
    <t>431030</t>
  </si>
  <si>
    <t>Conjunto motor-bomba (centrífuga) 1/2 cv monoestágio, Hman= 12 a 20 mca, Q= 8,3 a 5,2 m³/h</t>
  </si>
  <si>
    <t>431045</t>
  </si>
  <si>
    <t>Conjunto motor-bomba (centrífuga) 30 cv monoestágio, Hman= 20 a 50 mca, Q= 197 a 112 m³/h</t>
  </si>
  <si>
    <t>431048</t>
  </si>
  <si>
    <t>Conjunto motor-bomba (centrífuga) 7,5 cv multiestágio, Hman= 30 a 80 mca, Q= 21,6 a 12,0 m³/h</t>
  </si>
  <si>
    <t>431049</t>
  </si>
  <si>
    <t>Conjunto motor-bomba centrífuga, potência de 5 cv multiestágio, Hman= 25 a 50 mca, Q= 21,0 a 13,3 m³/h</t>
  </si>
  <si>
    <t>431101</t>
  </si>
  <si>
    <t>Conjunto motor-bomba submersível para poço profundo de 6´, Q= 5 a 13 m³/h, Hman= 122 a 65,5 mca, até 6 HP</t>
  </si>
  <si>
    <t>431102</t>
  </si>
  <si>
    <t>Conjunto motor-bomba submersível para poço profundo de 6´, Q= 5 a 13 m³/h, Hman= 170 a 91,5 mca, 8 HP</t>
  </si>
  <si>
    <t>431103</t>
  </si>
  <si>
    <t>Conjunto motor-bomba submersível para poço profundo de 6´, Q= 5 a 13 m³/h, Hman = 218 a 120 mca, 10 HP</t>
  </si>
  <si>
    <t>431104</t>
  </si>
  <si>
    <t>020202</t>
  </si>
  <si>
    <t>unxmês</t>
  </si>
  <si>
    <t>020204</t>
  </si>
  <si>
    <t>Container sanitário - mínimo 2 duchas, 2 bacias, 1 lavatório e 1 mictório</t>
  </si>
  <si>
    <t>020206</t>
  </si>
  <si>
    <t>020208</t>
  </si>
  <si>
    <t>020210</t>
  </si>
  <si>
    <t>020306</t>
  </si>
  <si>
    <t>020308</t>
  </si>
  <si>
    <t>020309</t>
  </si>
  <si>
    <t>020312</t>
  </si>
  <si>
    <t>Botoeira para acionamento de bomba de incêndio, instalação dentro de hidrante</t>
  </si>
  <si>
    <t>500102</t>
  </si>
  <si>
    <t>Abrigo de hidrante de 1 1/2´ (38 mm) completo - inclusive mangueira - 30 m (2 x 15 m)</t>
  </si>
  <si>
    <t>500103</t>
  </si>
  <si>
    <t>Abrigo duplo para hidrante/mangueira, com visor e suporte (embutir e externo)</t>
  </si>
  <si>
    <t>500104</t>
  </si>
  <si>
    <t>Abrigo de hidrante de 2 1/2´ (63 mm) completo - inclusive mangueira - 30 m (2 x 15 m)</t>
  </si>
  <si>
    <t>500106</t>
  </si>
  <si>
    <t>500108</t>
  </si>
  <si>
    <t>500110</t>
  </si>
  <si>
    <t>500111</t>
  </si>
  <si>
    <t>500112</t>
  </si>
  <si>
    <t>500114</t>
  </si>
  <si>
    <t>500116</t>
  </si>
  <si>
    <t>500117</t>
  </si>
  <si>
    <t>500118</t>
  </si>
  <si>
    <t>500119</t>
  </si>
  <si>
    <t>500120</t>
  </si>
  <si>
    <t>500121</t>
  </si>
  <si>
    <t>500123</t>
  </si>
  <si>
    <t>500124</t>
  </si>
  <si>
    <t>500125</t>
  </si>
  <si>
    <t>500126</t>
  </si>
  <si>
    <t>500127</t>
  </si>
  <si>
    <t>500128</t>
  </si>
  <si>
    <t>500129</t>
  </si>
  <si>
    <t>500202</t>
  </si>
  <si>
    <t>500503</t>
  </si>
  <si>
    <t>500506</t>
  </si>
  <si>
    <t>un.</t>
  </si>
  <si>
    <t>Porta lisa com batente madeira - 80 x 210 cm</t>
  </si>
  <si>
    <t>Laje pré-fabricada mista vigota treliçada/lajota cerâmica - LT 12 (8+4) e capa com concreto de 20MPa</t>
  </si>
  <si>
    <t>Torneira de mesa para pia com bica móvel e arejador em latão fundido cromado</t>
  </si>
  <si>
    <t>FORRO</t>
  </si>
  <si>
    <t>TOTAL PARCIAL</t>
  </si>
  <si>
    <t>INFRAESTRUTURA</t>
  </si>
  <si>
    <t>1.1</t>
  </si>
  <si>
    <t>SUPRAESTRUTURA E ALVENARIA</t>
  </si>
  <si>
    <t>ITEM</t>
  </si>
  <si>
    <t>06.12.020</t>
  </si>
  <si>
    <t>m3</t>
  </si>
  <si>
    <t>19.01.060</t>
  </si>
  <si>
    <t>Peitoril e/ou soleira em granito com espessura de 2 cm e largura até 20 cm</t>
  </si>
  <si>
    <t>17.05.020</t>
  </si>
  <si>
    <t>Hugo César Lourenço</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</si>
  <si>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</si>
  <si>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02.10.020</t>
  </si>
  <si>
    <t>06.02.020</t>
  </si>
  <si>
    <t>10.01.040</t>
  </si>
  <si>
    <t>Armadura em barra de aço CA-50 (A ou B) fyk= 500 MPa</t>
  </si>
  <si>
    <t>10.01.060</t>
  </si>
  <si>
    <t>Armadura em barra de aço CA-60 (A ou B) fyk= 600 MPa</t>
  </si>
  <si>
    <t>11.03.090</t>
  </si>
  <si>
    <t>11.16.040</t>
  </si>
  <si>
    <t>Lançamento e adensamento de concreto ou massa em fundação</t>
  </si>
  <si>
    <t>11.18.040</t>
  </si>
  <si>
    <t>32.16.010</t>
  </si>
  <si>
    <t>12.01.040</t>
  </si>
  <si>
    <t>11.16.060</t>
  </si>
  <si>
    <t>Lançamento e adensamento de concreto ou massa em estrutura</t>
  </si>
  <si>
    <t>14.04.200</t>
  </si>
  <si>
    <t>Alvenaria de bloco cerâmico de vedação, uso revestido, de 9 cm</t>
  </si>
  <si>
    <t>15.01.010</t>
  </si>
  <si>
    <t>Estrutura de madeira tesourada para telha de barro - vãos até 7,00 m</t>
  </si>
  <si>
    <t>16.02.030</t>
  </si>
  <si>
    <t>13.01.020</t>
  </si>
  <si>
    <t>17.02.020</t>
  </si>
  <si>
    <t>17.02.120</t>
  </si>
  <si>
    <t>SINAPI</t>
  </si>
  <si>
    <t>REVESTIMENTO CERÂMICO PARA PAREDES INTERNAS COM PLACAS TIPO ESMALTADA EXTRA DE DIMENSÕES 33X45 CM APLICADAS EM AMBIENTES DE ÁREA MAIOR QUE 5 M² A MEIA ALTURA DAS PAREDES. AF_06/2014</t>
  </si>
  <si>
    <t>87275</t>
  </si>
  <si>
    <t>24.01.080</t>
  </si>
  <si>
    <t>24.01.040</t>
  </si>
  <si>
    <t>24.01.100</t>
  </si>
  <si>
    <t>24.02.070</t>
  </si>
  <si>
    <t>23.09.040</t>
  </si>
  <si>
    <t>11.16.020</t>
  </si>
  <si>
    <t>Lançamento, espalhamento e adensamento de concreto ou massa em lastro e/ou enchimento</t>
  </si>
  <si>
    <t>17.01.020</t>
  </si>
  <si>
    <t>Argamassa de regularização e/ou proteção</t>
  </si>
  <si>
    <t>18.06.410</t>
  </si>
  <si>
    <t>Rejuntamento em placas cerâmicas com argamassa industrializada para rejunte, juntas acima de 3 até 5 mm</t>
  </si>
  <si>
    <t>33.05.330</t>
  </si>
  <si>
    <t>33.11.020</t>
  </si>
  <si>
    <t>22.03.070</t>
  </si>
  <si>
    <t>18.06.510</t>
  </si>
  <si>
    <t>Rejuntamento de rodapé em placas cerâmicas com argamassa industrializada para rejunte, altura até 10 cm, juntas acima de 3 até 5 mm</t>
  </si>
  <si>
    <t>26.01.020</t>
  </si>
  <si>
    <t>45.01.020</t>
  </si>
  <si>
    <t>Entrada completa de água com abrigo e registro de gaveta, DN= 3/4´</t>
  </si>
  <si>
    <t>Tubo de PVC rígido soldável marrom, DN= 25 mm, (3/4´), inclusive conexões</t>
  </si>
  <si>
    <t>46.01.020</t>
  </si>
  <si>
    <t>Tubo de PVC rígido soldável marrom, DN= 32 mm, (1´), inclusive conexões</t>
  </si>
  <si>
    <t>46.01.030</t>
  </si>
  <si>
    <t>Tubo de PVC rígido soldável marrom, DN= 50 mm, (1 1/2´), inclusive conexões</t>
  </si>
  <si>
    <t>46.01.050</t>
  </si>
  <si>
    <t>Registro de gaveta em latão fundido cromado com canopla, DN= 1 1/2´ - linha especial</t>
  </si>
  <si>
    <t>47.02.050</t>
  </si>
  <si>
    <t>Registro de gaveta em latão fundido cromado com canopla, DN= 1´ - linha especial</t>
  </si>
  <si>
    <t>47.02.030</t>
  </si>
  <si>
    <t>Registro de gaveta em latão fundido cromado com canopla, DN= 3/4´ - linha especial</t>
  </si>
  <si>
    <t>47.02.020</t>
  </si>
  <si>
    <t>Registro de pressão em latão fundido cromado com canopla, DN= 3/4´ - linha especial</t>
  </si>
  <si>
    <t>47.02.110</t>
  </si>
  <si>
    <t>47.04.040</t>
  </si>
  <si>
    <t>48.02.001</t>
  </si>
  <si>
    <t>Tubo de PVC rígido branco, pontas lisas, soldável, linha esgoto série normal, DN= 40 mm, inclusive conexões</t>
  </si>
  <si>
    <t>46.02.010</t>
  </si>
  <si>
    <t>Tubo de PVC rígido branco PxB com virola e anel de borracha, linha esgoto série normal, DN= 50 mm, inclusive conexões</t>
  </si>
  <si>
    <t>46.02.050</t>
  </si>
  <si>
    <t>Tubo de PVC rígido branco PxB com virola e anel de borracha, linha esgoto série normal, DN= 75 mm, inclusive conexões</t>
  </si>
  <si>
    <t>46.02.060</t>
  </si>
  <si>
    <t>Tubo de PVC rígido branco PxB com virola e anel de borracha, linha esgoto série normal, DN= 100 mm, inclusive conexões</t>
  </si>
  <si>
    <t>46.02.070</t>
  </si>
  <si>
    <t>49.03.020</t>
  </si>
  <si>
    <t>49.01.070</t>
  </si>
  <si>
    <t>49.01.050</t>
  </si>
  <si>
    <t>49.01.020</t>
  </si>
  <si>
    <t>44.01.050</t>
  </si>
  <si>
    <t>44.01.110</t>
  </si>
  <si>
    <t>44.01.600</t>
  </si>
  <si>
    <t>44.01.370</t>
  </si>
  <si>
    <t>44.20.010</t>
  </si>
  <si>
    <t>44.20.100</t>
  </si>
  <si>
    <t>44.03.870</t>
  </si>
  <si>
    <t>Ducha higiênica branca de PVC</t>
  </si>
  <si>
    <t>44.03.590</t>
  </si>
  <si>
    <t>44.03.400</t>
  </si>
  <si>
    <t>44.03.460</t>
  </si>
  <si>
    <t>KIT DE ACESSORIOS PARA BANHEIRO EM METAL CROMADO, 5 PECAS, INCLUSO FIXAÇÃO. AF_10/2016</t>
  </si>
  <si>
    <t>Caixa de medição tipo II (300 x 560 x 200) mm, padrão concessionárias</t>
  </si>
  <si>
    <t>36.03.010</t>
  </si>
  <si>
    <t>Cabo de cobre flexível de 16 mm², isolamento 0,6/1kV - isolação HEPR 90°C</t>
  </si>
  <si>
    <t>39.21.060</t>
  </si>
  <si>
    <t>37.13.620</t>
  </si>
  <si>
    <t>42.05.200</t>
  </si>
  <si>
    <t>38.01.020</t>
  </si>
  <si>
    <t>72271</t>
  </si>
  <si>
    <t>CONECTOR PARAFUSO FENDIDO SPLIT-BOLT - PARA CABO DE 16MM2 - FORNECIMENTO E INSTALACAO</t>
  </si>
  <si>
    <t>84402</t>
  </si>
  <si>
    <t>QUADRO DE DISTRIBUICAO DE ENERGIA P/ 6 DISJUNTORES TERMOMAGNETICOS MONOPOLARES SEM BARRAMENTO, DE EMBUTIR, EM CHAPA METALICA - FORNECIMENTO E INSTALACAO</t>
  </si>
  <si>
    <t>37.13.600</t>
  </si>
  <si>
    <t>37.13.610</t>
  </si>
  <si>
    <t>38.19.040</t>
  </si>
  <si>
    <t>38.19.030</t>
  </si>
  <si>
    <t>Cabo de cobre de 10 mm², isolamento 750 V - isolação em PVC 70°C</t>
  </si>
  <si>
    <t>39.02.040</t>
  </si>
  <si>
    <t>Cabo de cobre de 6 mm², isolamento 750 V - isolação em PVC 70°C</t>
  </si>
  <si>
    <t>39.02.030</t>
  </si>
  <si>
    <t>39.02.016</t>
  </si>
  <si>
    <t>39.02.010</t>
  </si>
  <si>
    <t>40.07.010</t>
  </si>
  <si>
    <t>40.07.020</t>
  </si>
  <si>
    <t>40.05.020</t>
  </si>
  <si>
    <t>40.05.040</t>
  </si>
  <si>
    <t>Tomada 2P+T de 10 A - 250 V, completa</t>
  </si>
  <si>
    <t>40.04.450</t>
  </si>
  <si>
    <t>41.07.450</t>
  </si>
  <si>
    <t>"Lâmpada fluorescente compacta eletrônica ""3U"", base E27 de 25 W - 110 ou 220 V"</t>
  </si>
  <si>
    <t>17.02.140</t>
  </si>
  <si>
    <t>74073/001</t>
  </si>
  <si>
    <t>ALCAPAO EM FERRO 60X60CM, INCLUSO FERRAGENS</t>
  </si>
  <si>
    <t>68.01.310</t>
  </si>
  <si>
    <t>Poste de concreto duplo T, 90 kg, H = 7,50 m</t>
  </si>
  <si>
    <t>68.20.120</t>
  </si>
  <si>
    <t>Bengala em PVC para ramal de entrada, diâmetro de 32 mm</t>
  </si>
  <si>
    <t>39.10.060</t>
  </si>
  <si>
    <t>Terminal de pressão/compressão para cabo de 6 até 10 mm²</t>
  </si>
  <si>
    <t>41.13.200</t>
  </si>
  <si>
    <t>Luminária blindada, oval, de sobrepor ou arandela para lâmpada fluorescentes compacta</t>
  </si>
  <si>
    <t>41.20.080</t>
  </si>
  <si>
    <t>Plafon plástico e/ou PVC para acabamento de ponto de luz, com soquete E-27 para lâmpada fluorescente compacta</t>
  </si>
  <si>
    <t>40.01.080</t>
  </si>
  <si>
    <t>Caixa de ferro estampada octogonal fundo móvel 4´ x 4´</t>
  </si>
  <si>
    <t>14.01.060</t>
  </si>
  <si>
    <t>Alvenaria de embasamento em bloco de concreto de 19 x 19 x 39 cm - classe A</t>
  </si>
  <si>
    <t>14.02.030</t>
  </si>
  <si>
    <t>1.1.1</t>
  </si>
  <si>
    <t>1.2</t>
  </si>
  <si>
    <t>1.2.1</t>
  </si>
  <si>
    <t>1.2.2</t>
  </si>
  <si>
    <t>1.2.3</t>
  </si>
  <si>
    <t>1.2.4</t>
  </si>
  <si>
    <t>1.2.5</t>
  </si>
  <si>
    <t>1.2.6</t>
  </si>
  <si>
    <t>1.2.7</t>
  </si>
  <si>
    <t>1.2.8</t>
  </si>
  <si>
    <t>1.2.9</t>
  </si>
  <si>
    <t>1.3</t>
  </si>
  <si>
    <t>1.3.1</t>
  </si>
  <si>
    <t>1.3.2</t>
  </si>
  <si>
    <t>1.3.3</t>
  </si>
  <si>
    <t>1.3.4</t>
  </si>
  <si>
    <t>1.3.5</t>
  </si>
  <si>
    <t>1.3.6</t>
  </si>
  <si>
    <t>1.3.7</t>
  </si>
  <si>
    <t>1.3.8</t>
  </si>
  <si>
    <t>1.4</t>
  </si>
  <si>
    <t>1.4.1</t>
  </si>
  <si>
    <t>1.4.2</t>
  </si>
  <si>
    <t>1.4.3</t>
  </si>
  <si>
    <t>1.5</t>
  </si>
  <si>
    <t>1.5.1</t>
  </si>
  <si>
    <t>1.5.2</t>
  </si>
  <si>
    <t>1.5.3</t>
  </si>
  <si>
    <t>1.5.4</t>
  </si>
  <si>
    <t>1.6</t>
  </si>
  <si>
    <t>1.6.1</t>
  </si>
  <si>
    <t>1.6.2</t>
  </si>
  <si>
    <t>1.6.3</t>
  </si>
  <si>
    <t>1.6.4</t>
  </si>
  <si>
    <t>1.6.5</t>
  </si>
  <si>
    <t>1.6.6</t>
  </si>
  <si>
    <t>1.7</t>
  </si>
  <si>
    <t>1.7.1</t>
  </si>
  <si>
    <t>1.7.2</t>
  </si>
  <si>
    <t>1.7.3</t>
  </si>
  <si>
    <t>1.7.4</t>
  </si>
  <si>
    <t>1.7.5</t>
  </si>
  <si>
    <t>1.7.6</t>
  </si>
  <si>
    <t>1.7.7</t>
  </si>
  <si>
    <t>1.7.8</t>
  </si>
  <si>
    <t>1.7.9</t>
  </si>
  <si>
    <t>1.7.10</t>
  </si>
  <si>
    <t>1.8</t>
  </si>
  <si>
    <t>1.8.1</t>
  </si>
  <si>
    <t>1.9</t>
  </si>
  <si>
    <t>1.9.1</t>
  </si>
  <si>
    <t>1.9.1.1</t>
  </si>
  <si>
    <t>1.9.1.2</t>
  </si>
  <si>
    <t>1.9.1.3</t>
  </si>
  <si>
    <t>1.9.1.4</t>
  </si>
  <si>
    <t>1.9.1.5</t>
  </si>
  <si>
    <t>1.9.1.6</t>
  </si>
  <si>
    <t>1.9.1.7</t>
  </si>
  <si>
    <t>1.9.1.8</t>
  </si>
  <si>
    <t>1.9.1.9</t>
  </si>
  <si>
    <t>1.9.1.10</t>
  </si>
  <si>
    <t>1.9.2</t>
  </si>
  <si>
    <t>1.9.2.1</t>
  </si>
  <si>
    <t>1.9.2.2</t>
  </si>
  <si>
    <t>1.9.2.3</t>
  </si>
  <si>
    <t>1.9.2.4</t>
  </si>
  <si>
    <t>1.9.2.5</t>
  </si>
  <si>
    <t>1.9.2.6</t>
  </si>
  <si>
    <t>1.9.2.7</t>
  </si>
  <si>
    <t>1.9.2.8</t>
  </si>
  <si>
    <t>1.9.2.9</t>
  </si>
  <si>
    <t>1.9.3</t>
  </si>
  <si>
    <t>1.9.3.1</t>
  </si>
  <si>
    <t>1.9.3.2</t>
  </si>
  <si>
    <t>1.9.3.3</t>
  </si>
  <si>
    <t>1.9.3.4</t>
  </si>
  <si>
    <t>1.9.3.5</t>
  </si>
  <si>
    <t>1.9.3.6</t>
  </si>
  <si>
    <t>1.9.3.7</t>
  </si>
  <si>
    <t>1.9.3.8</t>
  </si>
  <si>
    <t>1.9.3.9</t>
  </si>
  <si>
    <t>1.9.3.10</t>
  </si>
  <si>
    <t>1.9.3.11</t>
  </si>
  <si>
    <t>1.10</t>
  </si>
  <si>
    <t>1.10.1</t>
  </si>
  <si>
    <t>1.10.1.1</t>
  </si>
  <si>
    <t>1.10.1.2</t>
  </si>
  <si>
    <t>1.10.1.3</t>
  </si>
  <si>
    <t>1.10.1.4</t>
  </si>
  <si>
    <t>1.10.1.5</t>
  </si>
  <si>
    <t>1.10.1.6</t>
  </si>
  <si>
    <t>1.10.1.7</t>
  </si>
  <si>
    <t>1.10.1.8</t>
  </si>
  <si>
    <t>1.10.1.9</t>
  </si>
  <si>
    <t>1.10.2</t>
  </si>
  <si>
    <t>1.10.2.1</t>
  </si>
  <si>
    <t>1.10.2.2</t>
  </si>
  <si>
    <t>1.10.2.3</t>
  </si>
  <si>
    <t>1.10.2.4</t>
  </si>
  <si>
    <t>1.10.2.5</t>
  </si>
  <si>
    <t>1.10.2.6</t>
  </si>
  <si>
    <t>1.10.2.7</t>
  </si>
  <si>
    <t>1.10.2.8</t>
  </si>
  <si>
    <t>1.10.2.9</t>
  </si>
  <si>
    <t>1.10.2.11</t>
  </si>
  <si>
    <t>1.10.3</t>
  </si>
  <si>
    <t>1.10.3.1</t>
  </si>
  <si>
    <t>1.10.3.2</t>
  </si>
  <si>
    <t>1.10.3.3</t>
  </si>
  <si>
    <t>1.10.3.4</t>
  </si>
  <si>
    <t>1.10.3.5</t>
  </si>
  <si>
    <t>1.10.3.6</t>
  </si>
  <si>
    <t>1.10.3.7</t>
  </si>
  <si>
    <t>1.10.3.8</t>
  </si>
  <si>
    <t>1.10.3.9</t>
  </si>
  <si>
    <t>1.11</t>
  </si>
  <si>
    <t>1.11.1</t>
  </si>
  <si>
    <t>1.12</t>
  </si>
  <si>
    <t>1.12.1</t>
  </si>
  <si>
    <t>1.12.2</t>
  </si>
  <si>
    <t>1.12.3</t>
  </si>
  <si>
    <t>14.10.101</t>
  </si>
  <si>
    <t>Alvenaria de bloco de concreto de vedação de 9 x 19 x 39 cm - classe C</t>
  </si>
  <si>
    <t xml:space="preserve">PISO INTERNO / EXTERNO </t>
  </si>
  <si>
    <t>Placa cerâmica esmaltada PEI-4 para área interna, grupo de absorção BIIa, resistência química A, assentado com argamassa colante industrializada</t>
  </si>
  <si>
    <t>18.06.022</t>
  </si>
  <si>
    <t>Rodapé em placa cerâmica esmaltada PEI-4 para áreas internas, grupo de absorção BIIa, resistência química A, assentado com argamassa colante industrializada</t>
  </si>
  <si>
    <t>18.06.023</t>
  </si>
  <si>
    <t>CAIXA DE INSPEÇÃO EM CONCRETO PRÉ-MOLDADO DN 60CM COM TAMPA H= 60CM -FORNECIMENTO E INSTALACAO</t>
  </si>
  <si>
    <t>74166/001</t>
  </si>
  <si>
    <t>MONTAGEM E DESMONTAGEM DE FÔRMA DE PILARES RETANGULARES E ESTRUTURAS SIMILARES COM ÁREA MÉDIA DAS SEÇÕES MENOR OU IGUAL A 0,25 M², PÉ-DIREITO SIMPLES, EM MADEIRA SERRADA, 2 UTILIZAÇÕES. AF_12/2015</t>
  </si>
  <si>
    <t>1.2.10</t>
  </si>
  <si>
    <t>BDI = 27,35%  - Obs.: não se aplica no item 2.5.1</t>
  </si>
  <si>
    <t>APLICAÇÃO MANUAL DE PINTURA COM TINTA LÁTEX ACRÍLICA EM PAREDES, DUAS DEMÃOS. AF_06/2014</t>
  </si>
  <si>
    <t>APLICAÇÃO DE FUNDO SELADOR ACRÍLICO EM PAREDES, UMA DEMÃO. AF_06/2014</t>
  </si>
  <si>
    <t>APLICAÇÃO DE FUNDO SELADOR LÁTEX PVA EM PAREDES, UMA DEMÃO. AF_06/2014</t>
  </si>
  <si>
    <t>APLICAÇÃO MANUAL DE PINTURA COM TINTA LÁTEX PVA EM PAREDES, DUAS DEMÃOS. AF_06/2014</t>
  </si>
  <si>
    <t>APLICAÇÃO DE FUNDO SELADOR LÁTEX PVA EM TETO, UMA DEMÃO. AF_06/2014</t>
  </si>
  <si>
    <t>APLICAÇÃO MANUAL DE PINTURA COM TINTA LÁTEX PVA EM TETO, DUAS DEMÃOS. AF_06/2014</t>
  </si>
  <si>
    <t>1.12.4</t>
  </si>
  <si>
    <t>1.12.5</t>
  </si>
  <si>
    <t>1.12.6</t>
  </si>
  <si>
    <t>1.12.7</t>
  </si>
  <si>
    <t>1.12.8</t>
  </si>
  <si>
    <t>1.10.2.10</t>
  </si>
  <si>
    <t>DATA CRIAÇÃO DA PLANILHA: 21/01/2019</t>
  </si>
  <si>
    <r>
      <t>LOCAL: RUA RASSIME ELIAS, N</t>
    </r>
    <r>
      <rPr>
        <b/>
        <sz val="12"/>
        <color indexed="8"/>
        <rFont val="Calibri"/>
        <family val="2"/>
      </rPr>
      <t>°</t>
    </r>
    <r>
      <rPr>
        <b/>
        <sz val="12"/>
        <color indexed="8"/>
        <rFont val="MS Sans Serif"/>
        <family val="2"/>
      </rPr>
      <t>130</t>
    </r>
    <r>
      <rPr>
        <b/>
        <sz val="9"/>
        <color indexed="8"/>
        <rFont val="MS Sans Serif"/>
        <family val="2"/>
      </rPr>
      <t xml:space="preserve"> - </t>
    </r>
    <r>
      <rPr>
        <b/>
        <sz val="12"/>
        <color indexed="8"/>
        <rFont val="MS Sans Serif"/>
        <family val="2"/>
      </rPr>
      <t xml:space="preserve"> BAIRRO: VILA FERREIRA - RIFAINA - SÃO PAULO</t>
    </r>
  </si>
  <si>
    <t>OBRA/SERVIÇO: CONSTRUÇÃO DE 01 (UMA) RESIDENCIA UNIFAMILIAR DO PROGRAMA MORADIA DIGNA LEI 1476 DE 28 DE JANEIRO DE 2011</t>
  </si>
  <si>
    <t>CONSTRUÇÃO DE 01 (UMA) RESIDENCIA</t>
  </si>
  <si>
    <t>Lund José Faleiros de Melo</t>
  </si>
  <si>
    <t>nº do CAU: A19.126-4</t>
  </si>
  <si>
    <t>,</t>
  </si>
  <si>
    <t xml:space="preserve">MURO DE DIVISA </t>
  </si>
  <si>
    <t>2.1</t>
  </si>
  <si>
    <t>2.1.1</t>
  </si>
  <si>
    <t>02.10.050</t>
  </si>
  <si>
    <t>Locação para muros, cercas e alambrados</t>
  </si>
  <si>
    <t>2.2</t>
  </si>
  <si>
    <t>2.2.1</t>
  </si>
  <si>
    <t>12.01.020</t>
  </si>
  <si>
    <t>2.2.2</t>
  </si>
  <si>
    <t>2.2.3</t>
  </si>
  <si>
    <t>2.2.4</t>
  </si>
  <si>
    <t>2.2.5</t>
  </si>
  <si>
    <t>2.2.6</t>
  </si>
  <si>
    <t>2.2.7</t>
  </si>
  <si>
    <t>2.3</t>
  </si>
  <si>
    <t>2.3.1</t>
  </si>
  <si>
    <t>2.3.2</t>
  </si>
  <si>
    <t>2.3.3</t>
  </si>
  <si>
    <t>2.3.4</t>
  </si>
  <si>
    <t>2.3.5</t>
  </si>
  <si>
    <t>2.3.6</t>
  </si>
  <si>
    <t>2.3.7</t>
  </si>
  <si>
    <t>2.4</t>
  </si>
  <si>
    <t>2.4.1</t>
  </si>
  <si>
    <t>2.4.2</t>
  </si>
  <si>
    <t>2.5</t>
  </si>
  <si>
    <t>2.5.1</t>
  </si>
  <si>
    <t>MERC.</t>
  </si>
  <si>
    <t>REGIÃO</t>
  </si>
  <si>
    <t>Portão de correr metálico com dimensões de 3,10mX1,80m, contendo um portão social de abrir metálico embutido no mesmo com dimensões de 0,90mX1,80m, quadro em metalão 50X30 na chapa 16, painel canaledao / ondulado na chapa 18, fechaduras stam, calafetado com PU e pintura de fundo com zarcão</t>
  </si>
  <si>
    <t>2.6</t>
  </si>
  <si>
    <t>2.6.1</t>
  </si>
  <si>
    <t>2.6.2</t>
  </si>
  <si>
    <t>2.6.3</t>
  </si>
  <si>
    <t>BASE: CPOS VERSÃO: 173 - DESONERADO /  SINAPI_CUSTO_COMPOSIÇÕES_SINTETICO_SP_201806_DESONERADO_DATA RT 19/07/2018_DATA DE PREÇO 01/06/2018</t>
  </si>
  <si>
    <t xml:space="preserve">CALÇADA </t>
  </si>
  <si>
    <t>3.1</t>
  </si>
  <si>
    <t>54.01.010</t>
  </si>
  <si>
    <t>3.2</t>
  </si>
  <si>
    <t>3.3</t>
  </si>
  <si>
    <t>17.05.070</t>
  </si>
  <si>
    <t>Piso com requadro em concreto simples com controle - fck = 20 Mpa - espessura 5cm</t>
  </si>
  <si>
    <r>
      <t>PROPRIETÁRIA: DORALICE DA SILVA LOPES - CPF N</t>
    </r>
    <r>
      <rPr>
        <b/>
        <sz val="12"/>
        <color indexed="8"/>
        <rFont val="Calibri"/>
        <family val="2"/>
      </rPr>
      <t>°</t>
    </r>
    <r>
      <rPr>
        <b/>
        <sz val="12"/>
        <color indexed="8"/>
        <rFont val="MS Sans Serif"/>
        <family val="2"/>
      </rPr>
      <t>: 374.341.278-05</t>
    </r>
  </si>
  <si>
    <t xml:space="preserve">Osmar Donizeti Ferreira </t>
  </si>
  <si>
    <r>
      <t>n</t>
    </r>
    <r>
      <rPr>
        <b/>
        <sz val="14"/>
        <color indexed="56"/>
        <rFont val="Calibri"/>
        <family val="2"/>
      </rPr>
      <t>°</t>
    </r>
    <r>
      <rPr>
        <b/>
        <sz val="14"/>
        <color indexed="56"/>
        <rFont val="Times New Roman"/>
        <family val="1"/>
      </rPr>
      <t xml:space="preserve"> do CREA: 5061426519</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</si>
</sst>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R$&quot;\ #,##0.00"/>
  </numFmts>
  <fonts count="31" x14ac:knownFonts="1">
    <font>
      <sz val="10"/>
      <color indexed="8"/>
      <name val="MS Sans Serif"/>
    </font>
    <font>
      <b/>
      <sz val="9.85"/>
      <color indexed="8"/>
      <name val="Times New Roman"/>
      <family val="1"/>
    </font>
    <font>
      <b/>
      <sz val="9.85"/>
      <color indexed="8"/>
      <name val="Times New Roman"/>
      <family val="1"/>
    </font>
    <font>
      <b/>
      <sz val="10"/>
      <name val="Arial"/>
      <family val="2"/>
    </font>
    <font>
      <b/>
      <sz val="10"/>
      <color indexed="8"/>
      <name val="MS Sans Serif"/>
      <family val="2"/>
    </font>
    <font>
      <sz val="10"/>
      <color indexed="8"/>
      <name val="MS Sans Serif"/>
      <family val="2"/>
    </font>
    <font>
      <sz val="12"/>
      <color indexed="8"/>
      <name val="MS Sans Serif"/>
      <family val="2"/>
    </font>
    <font>
      <b/>
      <sz val="12"/>
      <color indexed="8"/>
      <name val="MS Sans Serif"/>
      <family val="2"/>
    </font>
    <font>
      <b/>
      <sz val="14"/>
      <color indexed="8"/>
      <name val="MS Sans Serif"/>
      <family val="2"/>
    </font>
    <font>
      <b/>
      <sz val="8"/>
      <color indexed="8"/>
      <name val="Times New Roman"/>
      <family val="1"/>
    </font>
    <font>
      <sz val="9.85"/>
      <color indexed="8"/>
      <name val="Times New Roman"/>
      <family val="1"/>
    </font>
    <font>
      <sz val="10"/>
      <name val="MS Sans Serif"/>
      <family val="2"/>
    </font>
    <font>
      <sz val="12"/>
      <name val="Times New Roman"/>
      <family val="1"/>
    </font>
    <font>
      <sz val="10"/>
      <name val="Times New Roman"/>
      <family val="1"/>
    </font>
    <font>
      <sz val="10"/>
      <color indexed="8"/>
      <name val="MS Sans Serif"/>
      <family val="2"/>
    </font>
    <font>
      <sz val="8"/>
      <name val="MS Sans Serif"/>
      <family val="2"/>
    </font>
    <font>
      <sz val="12"/>
      <color indexed="8"/>
      <name val="MS Sans Serif"/>
      <family val="2"/>
    </font>
    <font>
      <b/>
      <sz val="12"/>
      <color indexed="8"/>
      <name val="Times New Roman"/>
      <family val="1"/>
    </font>
    <font>
      <b/>
      <sz val="12"/>
      <color indexed="8"/>
      <name val="Arial"/>
      <family val="2"/>
    </font>
    <font>
      <sz val="14"/>
      <name val="Times New Roman"/>
      <family val="1"/>
    </font>
    <font>
      <b/>
      <sz val="14"/>
      <color indexed="56"/>
      <name val="Times New Roman"/>
      <family val="1"/>
    </font>
    <font>
      <sz val="12"/>
      <color theme="1"/>
      <name val="MS Sans Serif"/>
      <family val="2"/>
    </font>
    <font>
      <b/>
      <sz val="12"/>
      <color theme="1"/>
      <name val="MS Sans Serif"/>
      <family val="2"/>
    </font>
    <font>
      <sz val="10"/>
      <color indexed="8"/>
      <name val="Arial"/>
      <family val="2"/>
    </font>
    <font>
      <b/>
      <sz val="18"/>
      <color indexed="8"/>
      <name val="Arial"/>
      <family val="2"/>
    </font>
    <font>
      <b/>
      <sz val="14"/>
      <color indexed="8"/>
      <name val="Arial"/>
      <family val="2"/>
    </font>
    <font>
      <sz val="12"/>
      <color rgb="FF000000"/>
      <name val="MS Sans Serif"/>
      <family val="2"/>
    </font>
    <font>
      <b/>
      <sz val="12"/>
      <color indexed="8"/>
      <name val="Calibri"/>
      <family val="2"/>
    </font>
    <font>
      <b/>
      <sz val="9"/>
      <color indexed="8"/>
      <name val="MS Sans Serif"/>
      <family val="2"/>
    </font>
    <font>
      <b/>
      <sz val="12"/>
      <color rgb="FF000000"/>
      <name val="MS Sans Serif"/>
      <family val="2"/>
    </font>
    <font>
      <b/>
      <sz val="14"/>
      <color indexed="56"/>
      <name val="Calibri"/>
      <family val="2"/>
    </font>
  </fonts>
  <fills count="9">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6" tint="0.39997558519241921"/>
        <bgColor indexed="64"/>
      </patternFill>
    </fill>
  </fills>
  <borders count="35">
    <border>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
    <xf numFmtId="0" fontId="0" fillId="0" borderId="0"/>
    <xf numFmtId="0" fontId="1" fillId="0" borderId="0" applyNumberFormat="0" applyFill="0" applyBorder="0" applyProtection="0">
      <alignment vertical="center"/>
    </xf>
    <xf numFmtId="0" fontId="5" fillId="0" borderId="0"/>
    <xf numFmtId="0" fontId="14" fillId="0" borderId="0"/>
    <xf numFmtId="0" fontId="11" fillId="0" borderId="0"/>
    <xf numFmtId="0" fontId="5" fillId="0" borderId="0" applyNumberFormat="0" applyFont="0" applyFill="0" applyBorder="0" applyProtection="0">
      <alignment vertical="center"/>
    </xf>
  </cellStyleXfs>
  <cellXfs count="222">
    <xf numFmtId="0" fontId="0" fillId="0" borderId="0" xfId="0"/>
    <xf numFmtId="49" fontId="0" fillId="0" borderId="0" xfId="0" applyNumberFormat="1"/>
    <xf numFmtId="0" fontId="0" fillId="0" borderId="0" xfId="0" applyAlignment="1">
      <alignment wrapText="1"/>
    </xf>
    <xf numFmtId="0" fontId="4" fillId="0" borderId="0" xfId="0" applyFont="1"/>
    <xf numFmtId="4" fontId="0" fillId="0" borderId="0" xfId="0" applyNumberFormat="1"/>
    <xf numFmtId="0" fontId="6" fillId="2" borderId="0" xfId="0" applyFont="1" applyFill="1"/>
    <xf numFmtId="0" fontId="0" fillId="0" borderId="0" xfId="0" applyAlignment="1">
      <alignment vertical="center"/>
    </xf>
    <xf numFmtId="0" fontId="5" fillId="0" borderId="0" xfId="2"/>
    <xf numFmtId="0" fontId="9" fillId="0" borderId="0" xfId="2" applyFont="1" applyAlignment="1">
      <alignment horizontal="left" vertical="center"/>
    </xf>
    <xf numFmtId="0" fontId="2" fillId="0" borderId="0" xfId="2" applyFont="1" applyAlignment="1">
      <alignment horizontal="left" vertical="center" wrapText="1"/>
    </xf>
    <xf numFmtId="0" fontId="2" fillId="0" borderId="0" xfId="2" applyFont="1" applyAlignment="1">
      <alignment horizontal="left" vertical="center"/>
    </xf>
    <xf numFmtId="0" fontId="2" fillId="0" borderId="0" xfId="2" applyFont="1" applyAlignment="1">
      <alignment horizontal="right" vertical="center"/>
    </xf>
    <xf numFmtId="0" fontId="2" fillId="0" borderId="0" xfId="2" applyFont="1" applyAlignment="1">
      <alignment vertical="center"/>
    </xf>
    <xf numFmtId="0" fontId="10" fillId="0" borderId="0" xfId="2" applyFont="1" applyAlignment="1">
      <alignment horizontal="left" vertical="center" wrapText="1"/>
    </xf>
    <xf numFmtId="0" fontId="10" fillId="0" borderId="0" xfId="2" applyFont="1" applyAlignment="1">
      <alignment vertical="center"/>
    </xf>
    <xf numFmtId="4" fontId="10" fillId="0" borderId="0" xfId="2" applyNumberFormat="1" applyFont="1" applyAlignment="1">
      <alignment vertical="center"/>
    </xf>
    <xf numFmtId="0" fontId="2" fillId="0" borderId="2" xfId="2" applyFont="1" applyBorder="1" applyAlignment="1">
      <alignment vertical="center"/>
    </xf>
    <xf numFmtId="0" fontId="10" fillId="0" borderId="2" xfId="2" applyFont="1" applyBorder="1" applyAlignment="1">
      <alignment horizontal="left" vertical="center" wrapText="1"/>
    </xf>
    <xf numFmtId="0" fontId="10" fillId="0" borderId="2" xfId="2" applyFont="1" applyBorder="1" applyAlignment="1">
      <alignment vertical="center"/>
    </xf>
    <xf numFmtId="4" fontId="10" fillId="0" borderId="2" xfId="2" applyNumberFormat="1" applyFont="1" applyBorder="1" applyAlignment="1">
      <alignment vertical="center"/>
    </xf>
    <xf numFmtId="0" fontId="4" fillId="0" borderId="0" xfId="2" applyFont="1"/>
    <xf numFmtId="0" fontId="5" fillId="0" borderId="0" xfId="2" applyAlignment="1">
      <alignment wrapText="1"/>
    </xf>
    <xf numFmtId="0" fontId="13" fillId="0" borderId="0" xfId="4" applyFont="1"/>
    <xf numFmtId="0" fontId="13" fillId="0" borderId="0" xfId="4" applyFont="1" applyAlignment="1">
      <alignment horizontal="center"/>
    </xf>
    <xf numFmtId="0" fontId="13" fillId="0" borderId="0" xfId="4" applyFont="1" applyBorder="1"/>
    <xf numFmtId="0" fontId="12" fillId="0" borderId="0" xfId="4" applyFont="1" applyBorder="1"/>
    <xf numFmtId="0" fontId="16" fillId="0" borderId="2" xfId="0" applyFont="1" applyBorder="1" applyAlignment="1">
      <alignment horizontal="center" wrapText="1"/>
    </xf>
    <xf numFmtId="4" fontId="16" fillId="0" borderId="2" xfId="0" applyNumberFormat="1" applyFont="1" applyBorder="1"/>
    <xf numFmtId="4" fontId="16" fillId="0" borderId="6" xfId="0" applyNumberFormat="1" applyFont="1" applyBorder="1"/>
    <xf numFmtId="49" fontId="6" fillId="0" borderId="2" xfId="0" applyNumberFormat="1" applyFont="1" applyBorder="1"/>
    <xf numFmtId="4" fontId="16" fillId="0" borderId="2" xfId="0" applyNumberFormat="1" applyFont="1" applyFill="1" applyBorder="1"/>
    <xf numFmtId="2" fontId="6" fillId="2" borderId="2" xfId="0" applyNumberFormat="1" applyFont="1" applyFill="1" applyBorder="1" applyAlignment="1">
      <alignment wrapText="1"/>
    </xf>
    <xf numFmtId="4" fontId="6" fillId="2" borderId="2" xfId="0" applyNumberFormat="1" applyFont="1" applyFill="1" applyBorder="1" applyAlignment="1">
      <alignment wrapText="1"/>
    </xf>
    <xf numFmtId="0" fontId="19" fillId="0" borderId="8" xfId="4" applyFont="1" applyBorder="1"/>
    <xf numFmtId="0" fontId="19" fillId="0" borderId="0" xfId="4" applyFont="1" applyBorder="1"/>
    <xf numFmtId="0" fontId="19" fillId="0" borderId="0" xfId="4" applyFont="1" applyBorder="1" applyAlignment="1">
      <alignment horizontal="center"/>
    </xf>
    <xf numFmtId="0" fontId="6" fillId="0" borderId="2" xfId="0" applyFont="1" applyBorder="1" applyAlignment="1">
      <alignment wrapText="1"/>
    </xf>
    <xf numFmtId="0" fontId="6" fillId="0" borderId="5" xfId="0" applyFont="1" applyBorder="1"/>
    <xf numFmtId="0" fontId="6" fillId="0" borderId="2" xfId="0" applyFont="1" applyBorder="1" applyAlignment="1">
      <alignment horizontal="center" wrapText="1"/>
    </xf>
    <xf numFmtId="0" fontId="7" fillId="2" borderId="0" xfId="0" applyFont="1" applyFill="1" applyBorder="1" applyAlignment="1">
      <alignment horizontal="left" wrapText="1"/>
    </xf>
    <xf numFmtId="0" fontId="13" fillId="0" borderId="8" xfId="4" applyFont="1" applyBorder="1"/>
    <xf numFmtId="0" fontId="13" fillId="0" borderId="0" xfId="4" applyFont="1" applyBorder="1" applyAlignment="1">
      <alignment horizontal="center"/>
    </xf>
    <xf numFmtId="0" fontId="12" fillId="0" borderId="3" xfId="4" applyFont="1" applyBorder="1"/>
    <xf numFmtId="0" fontId="6" fillId="2" borderId="0" xfId="0" applyFont="1" applyFill="1" applyBorder="1"/>
    <xf numFmtId="0" fontId="16" fillId="0" borderId="15" xfId="0" applyFont="1" applyBorder="1"/>
    <xf numFmtId="0" fontId="6" fillId="0" borderId="15" xfId="0" applyFont="1" applyBorder="1"/>
    <xf numFmtId="49" fontId="3" fillId="3" borderId="17"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0" fontId="3" fillId="3" borderId="18" xfId="0" applyFont="1" applyFill="1" applyBorder="1" applyAlignment="1">
      <alignment horizontal="center" vertical="center" wrapText="1"/>
    </xf>
    <xf numFmtId="0" fontId="3" fillId="3" borderId="18" xfId="0" applyFont="1" applyFill="1" applyBorder="1" applyAlignment="1">
      <alignment horizontal="center" vertical="center"/>
    </xf>
    <xf numFmtId="4" fontId="3" fillId="3" borderId="18" xfId="5" applyNumberFormat="1" applyFont="1" applyFill="1" applyBorder="1" applyAlignment="1">
      <alignment horizontal="center" vertical="center"/>
    </xf>
    <xf numFmtId="4" fontId="3" fillId="3" borderId="19" xfId="5" applyNumberFormat="1" applyFont="1" applyFill="1" applyBorder="1" applyAlignment="1">
      <alignment horizontal="center" vertical="center"/>
    </xf>
    <xf numFmtId="49" fontId="3" fillId="3" borderId="20" xfId="0" applyNumberFormat="1" applyFont="1" applyFill="1" applyBorder="1" applyAlignment="1">
      <alignment horizontal="center" vertical="center"/>
    </xf>
    <xf numFmtId="0" fontId="6" fillId="2" borderId="9" xfId="0" applyFont="1" applyFill="1" applyBorder="1"/>
    <xf numFmtId="0" fontId="6" fillId="2" borderId="10" xfId="0" applyFont="1" applyFill="1" applyBorder="1"/>
    <xf numFmtId="0" fontId="7" fillId="2" borderId="10" xfId="0" applyFont="1" applyFill="1" applyBorder="1" applyAlignment="1">
      <alignment horizontal="left" wrapText="1"/>
    </xf>
    <xf numFmtId="164" fontId="17" fillId="2" borderId="11" xfId="1" applyNumberFormat="1" applyFont="1" applyFill="1" applyBorder="1">
      <alignment vertical="center"/>
    </xf>
    <xf numFmtId="0" fontId="6" fillId="2" borderId="8" xfId="0" applyFont="1" applyFill="1" applyBorder="1"/>
    <xf numFmtId="4" fontId="7" fillId="5" borderId="16" xfId="0" applyNumberFormat="1" applyFont="1" applyFill="1" applyBorder="1"/>
    <xf numFmtId="0" fontId="7" fillId="5" borderId="5" xfId="0" applyFont="1" applyFill="1" applyBorder="1"/>
    <xf numFmtId="0" fontId="16" fillId="5" borderId="15" xfId="0" applyFont="1" applyFill="1" applyBorder="1"/>
    <xf numFmtId="49" fontId="7" fillId="5" borderId="2" xfId="0" applyNumberFormat="1" applyFont="1" applyFill="1" applyBorder="1"/>
    <xf numFmtId="0" fontId="7" fillId="5" borderId="2" xfId="0" applyFont="1" applyFill="1" applyBorder="1" applyAlignment="1">
      <alignment wrapText="1"/>
    </xf>
    <xf numFmtId="0" fontId="16" fillId="5" borderId="2" xfId="0" applyFont="1" applyFill="1" applyBorder="1" applyAlignment="1">
      <alignment horizontal="center" wrapText="1"/>
    </xf>
    <xf numFmtId="4" fontId="16" fillId="5" borderId="2" xfId="0" applyNumberFormat="1" applyFont="1" applyFill="1" applyBorder="1"/>
    <xf numFmtId="0" fontId="7" fillId="5" borderId="2" xfId="0" applyFont="1" applyFill="1" applyBorder="1" applyAlignment="1">
      <alignment horizontal="left" wrapText="1"/>
    </xf>
    <xf numFmtId="4" fontId="7" fillId="5" borderId="2" xfId="0" applyNumberFormat="1" applyFont="1" applyFill="1" applyBorder="1" applyAlignment="1">
      <alignment wrapText="1"/>
    </xf>
    <xf numFmtId="0" fontId="6" fillId="0" borderId="2" xfId="0" applyFont="1" applyBorder="1"/>
    <xf numFmtId="0" fontId="21" fillId="5" borderId="15" xfId="0" applyFont="1" applyFill="1" applyBorder="1"/>
    <xf numFmtId="49" fontId="22" fillId="5" borderId="2" xfId="0" applyNumberFormat="1" applyFont="1" applyFill="1" applyBorder="1"/>
    <xf numFmtId="0" fontId="22" fillId="5" borderId="2" xfId="0" applyFont="1" applyFill="1" applyBorder="1" applyAlignment="1">
      <alignment wrapText="1"/>
    </xf>
    <xf numFmtId="0" fontId="21" fillId="5" borderId="2" xfId="0" applyFont="1" applyFill="1" applyBorder="1" applyAlignment="1">
      <alignment horizontal="center" wrapText="1"/>
    </xf>
    <xf numFmtId="4" fontId="21" fillId="5" borderId="2" xfId="0" applyNumberFormat="1" applyFont="1" applyFill="1" applyBorder="1"/>
    <xf numFmtId="4" fontId="21" fillId="5" borderId="2" xfId="0" applyNumberFormat="1" applyFont="1" applyFill="1" applyBorder="1" applyAlignment="1">
      <alignment wrapText="1"/>
    </xf>
    <xf numFmtId="0" fontId="22" fillId="5" borderId="5" xfId="0" applyFont="1" applyFill="1" applyBorder="1"/>
    <xf numFmtId="0" fontId="7" fillId="7" borderId="5" xfId="0" applyFont="1" applyFill="1" applyBorder="1"/>
    <xf numFmtId="0" fontId="16" fillId="7" borderId="15" xfId="0" applyFont="1" applyFill="1" applyBorder="1"/>
    <xf numFmtId="49" fontId="7" fillId="7" borderId="2" xfId="0" applyNumberFormat="1" applyFont="1" applyFill="1" applyBorder="1"/>
    <xf numFmtId="0" fontId="7" fillId="7" borderId="2" xfId="0" applyFont="1" applyFill="1" applyBorder="1" applyAlignment="1">
      <alignment wrapText="1"/>
    </xf>
    <xf numFmtId="0" fontId="16" fillId="7" borderId="2" xfId="0" applyFont="1" applyFill="1" applyBorder="1" applyAlignment="1">
      <alignment horizontal="center" wrapText="1"/>
    </xf>
    <xf numFmtId="4" fontId="16" fillId="7" borderId="2" xfId="0" applyNumberFormat="1" applyFont="1" applyFill="1" applyBorder="1"/>
    <xf numFmtId="4" fontId="7" fillId="7" borderId="6" xfId="0" applyNumberFormat="1" applyFont="1" applyFill="1" applyBorder="1"/>
    <xf numFmtId="164" fontId="17" fillId="5" borderId="14" xfId="1" applyNumberFormat="1" applyFont="1" applyFill="1" applyBorder="1">
      <alignment vertical="center"/>
    </xf>
    <xf numFmtId="0" fontId="19" fillId="0" borderId="8" xfId="4" applyFont="1" applyBorder="1" applyAlignment="1">
      <alignment horizontal="left"/>
    </xf>
    <xf numFmtId="0" fontId="19" fillId="0" borderId="0" xfId="4" applyFont="1" applyBorder="1" applyAlignment="1">
      <alignment horizontal="left"/>
    </xf>
    <xf numFmtId="0" fontId="19" fillId="0" borderId="0" xfId="4" applyFont="1" applyBorder="1" applyAlignment="1"/>
    <xf numFmtId="0" fontId="6" fillId="0" borderId="5" xfId="0" applyFont="1" applyFill="1" applyBorder="1"/>
    <xf numFmtId="4" fontId="6" fillId="0" borderId="2" xfId="0" applyNumberFormat="1" applyFont="1" applyFill="1" applyBorder="1"/>
    <xf numFmtId="4" fontId="6" fillId="0" borderId="2" xfId="0" applyNumberFormat="1" applyFont="1" applyBorder="1" applyAlignment="1">
      <alignment wrapText="1"/>
    </xf>
    <xf numFmtId="4" fontId="6" fillId="0" borderId="2" xfId="0" applyNumberFormat="1" applyFont="1" applyBorder="1"/>
    <xf numFmtId="49" fontId="6" fillId="0" borderId="2" xfId="0" applyNumberFormat="1" applyFont="1" applyBorder="1" applyAlignment="1">
      <alignment horizontal="left"/>
    </xf>
    <xf numFmtId="0" fontId="16" fillId="0" borderId="25" xfId="0" applyFont="1" applyBorder="1" applyAlignment="1"/>
    <xf numFmtId="0" fontId="6" fillId="0" borderId="0" xfId="0" applyFont="1" applyBorder="1"/>
    <xf numFmtId="0" fontId="26" fillId="0" borderId="2" xfId="0" applyFont="1" applyBorder="1"/>
    <xf numFmtId="0" fontId="7" fillId="5" borderId="26" xfId="0" applyFont="1" applyFill="1" applyBorder="1"/>
    <xf numFmtId="0" fontId="7" fillId="5" borderId="27" xfId="0" applyFont="1" applyFill="1" applyBorder="1"/>
    <xf numFmtId="49" fontId="7" fillId="5" borderId="25" xfId="0" applyNumberFormat="1" applyFont="1" applyFill="1" applyBorder="1"/>
    <xf numFmtId="0" fontId="7" fillId="5" borderId="25" xfId="0" applyFont="1" applyFill="1" applyBorder="1"/>
    <xf numFmtId="4" fontId="7" fillId="5" borderId="25" xfId="0" applyNumberFormat="1" applyFont="1" applyFill="1" applyBorder="1"/>
    <xf numFmtId="0" fontId="7" fillId="8" borderId="21" xfId="0" applyFont="1" applyFill="1" applyBorder="1" applyAlignment="1">
      <alignment horizontal="left"/>
    </xf>
    <xf numFmtId="0" fontId="7" fillId="8" borderId="22" xfId="0" applyFont="1" applyFill="1" applyBorder="1"/>
    <xf numFmtId="49" fontId="7" fillId="8" borderId="23" xfId="0" applyNumberFormat="1" applyFont="1" applyFill="1" applyBorder="1"/>
    <xf numFmtId="0" fontId="7" fillId="8" borderId="23" xfId="0" applyFont="1" applyFill="1" applyBorder="1" applyAlignment="1">
      <alignment horizontal="center" wrapText="1"/>
    </xf>
    <xf numFmtId="0" fontId="7" fillId="8" borderId="23" xfId="0" applyFont="1" applyFill="1" applyBorder="1"/>
    <xf numFmtId="4" fontId="7" fillId="8" borderId="23" xfId="0" applyNumberFormat="1" applyFont="1" applyFill="1" applyBorder="1"/>
    <xf numFmtId="4" fontId="7" fillId="8" borderId="24" xfId="0" applyNumberFormat="1" applyFont="1" applyFill="1" applyBorder="1"/>
    <xf numFmtId="0" fontId="26" fillId="0" borderId="2" xfId="0" applyFont="1" applyBorder="1" applyAlignment="1">
      <alignment wrapText="1"/>
    </xf>
    <xf numFmtId="0" fontId="6" fillId="0" borderId="0" xfId="0" applyFont="1" applyBorder="1" applyAlignment="1">
      <alignment horizontal="left"/>
    </xf>
    <xf numFmtId="0" fontId="6" fillId="0" borderId="2" xfId="0" applyFont="1" applyBorder="1" applyAlignment="1">
      <alignment horizontal="left"/>
    </xf>
    <xf numFmtId="0" fontId="6" fillId="0" borderId="15" xfId="0" applyFont="1" applyFill="1" applyBorder="1"/>
    <xf numFmtId="0" fontId="6" fillId="0" borderId="2" xfId="0" applyFont="1" applyFill="1" applyBorder="1" applyAlignment="1">
      <alignment horizontal="center" wrapText="1"/>
    </xf>
    <xf numFmtId="164" fontId="17" fillId="2" borderId="3" xfId="1" applyNumberFormat="1" applyFont="1" applyFill="1" applyBorder="1">
      <alignment vertical="center"/>
    </xf>
    <xf numFmtId="0" fontId="26" fillId="0" borderId="0" xfId="0" applyFont="1" applyBorder="1"/>
    <xf numFmtId="0" fontId="16" fillId="6" borderId="28" xfId="0" applyFont="1" applyFill="1" applyBorder="1"/>
    <xf numFmtId="0" fontId="16" fillId="6" borderId="29" xfId="0" applyFont="1" applyFill="1" applyBorder="1"/>
    <xf numFmtId="49" fontId="6" fillId="6" borderId="29" xfId="0" applyNumberFormat="1" applyFont="1" applyFill="1" applyBorder="1"/>
    <xf numFmtId="0" fontId="16" fillId="6" borderId="29" xfId="0" applyFont="1" applyFill="1" applyBorder="1" applyAlignment="1">
      <alignment wrapText="1"/>
    </xf>
    <xf numFmtId="0" fontId="16" fillId="6" borderId="29" xfId="0" applyFont="1" applyFill="1" applyBorder="1" applyAlignment="1">
      <alignment horizontal="center" wrapText="1"/>
    </xf>
    <xf numFmtId="4" fontId="16" fillId="6" borderId="29" xfId="0" applyNumberFormat="1" applyFont="1" applyFill="1" applyBorder="1"/>
    <xf numFmtId="4" fontId="16" fillId="6" borderId="29" xfId="0" applyNumberFormat="1" applyFont="1" applyFill="1" applyBorder="1" applyAlignment="1">
      <alignment wrapText="1"/>
    </xf>
    <xf numFmtId="4" fontId="16" fillId="6" borderId="30" xfId="0" applyNumberFormat="1" applyFont="1" applyFill="1" applyBorder="1"/>
    <xf numFmtId="4" fontId="16" fillId="0" borderId="0" xfId="0" applyNumberFormat="1" applyFont="1" applyBorder="1"/>
    <xf numFmtId="0" fontId="6" fillId="6" borderId="31" xfId="0" applyFont="1" applyFill="1" applyBorder="1"/>
    <xf numFmtId="0" fontId="6" fillId="6" borderId="32" xfId="0" applyFont="1" applyFill="1" applyBorder="1"/>
    <xf numFmtId="49" fontId="6" fillId="6" borderId="33" xfId="0" applyNumberFormat="1" applyFont="1" applyFill="1" applyBorder="1"/>
    <xf numFmtId="0" fontId="6" fillId="6" borderId="33" xfId="0" applyFont="1" applyFill="1" applyBorder="1" applyAlignment="1">
      <alignment wrapText="1"/>
    </xf>
    <xf numFmtId="0" fontId="6" fillId="6" borderId="33" xfId="0" applyFont="1" applyFill="1" applyBorder="1" applyAlignment="1">
      <alignment horizontal="center" wrapText="1"/>
    </xf>
    <xf numFmtId="4" fontId="6" fillId="6" borderId="33" xfId="0" applyNumberFormat="1" applyFont="1" applyFill="1" applyBorder="1"/>
    <xf numFmtId="4" fontId="6" fillId="6" borderId="33" xfId="0" applyNumberFormat="1" applyFont="1" applyFill="1" applyBorder="1" applyAlignment="1">
      <alignment wrapText="1"/>
    </xf>
    <xf numFmtId="4" fontId="6" fillId="6" borderId="34" xfId="0" applyNumberFormat="1" applyFont="1" applyFill="1" applyBorder="1"/>
    <xf numFmtId="0" fontId="7" fillId="8" borderId="31" xfId="0" applyFont="1" applyFill="1" applyBorder="1" applyAlignment="1">
      <alignment horizontal="left"/>
    </xf>
    <xf numFmtId="0" fontId="6" fillId="8" borderId="32" xfId="0" applyFont="1" applyFill="1" applyBorder="1"/>
    <xf numFmtId="49" fontId="6" fillId="8" borderId="33" xfId="0" applyNumberFormat="1" applyFont="1" applyFill="1" applyBorder="1"/>
    <xf numFmtId="0" fontId="7" fillId="8" borderId="33" xfId="0" applyFont="1" applyFill="1" applyBorder="1" applyAlignment="1">
      <alignment horizontal="center" wrapText="1"/>
    </xf>
    <xf numFmtId="0" fontId="6" fillId="8" borderId="33" xfId="0" applyFont="1" applyFill="1" applyBorder="1" applyAlignment="1">
      <alignment horizontal="center" wrapText="1"/>
    </xf>
    <xf numFmtId="4" fontId="6" fillId="8" borderId="33" xfId="0" applyNumberFormat="1" applyFont="1" applyFill="1" applyBorder="1"/>
    <xf numFmtId="4" fontId="6" fillId="8" borderId="33" xfId="0" applyNumberFormat="1" applyFont="1" applyFill="1" applyBorder="1" applyAlignment="1">
      <alignment wrapText="1"/>
    </xf>
    <xf numFmtId="4" fontId="7" fillId="8" borderId="34" xfId="0" applyNumberFormat="1" applyFont="1" applyFill="1" applyBorder="1"/>
    <xf numFmtId="0" fontId="7" fillId="5" borderId="31" xfId="0" applyFont="1" applyFill="1" applyBorder="1" applyAlignment="1">
      <alignment horizontal="left"/>
    </xf>
    <xf numFmtId="0" fontId="6" fillId="5" borderId="32" xfId="0" applyFont="1" applyFill="1" applyBorder="1"/>
    <xf numFmtId="49" fontId="6" fillId="5" borderId="33" xfId="0" applyNumberFormat="1" applyFont="1" applyFill="1" applyBorder="1"/>
    <xf numFmtId="0" fontId="7" fillId="5" borderId="33" xfId="0" applyFont="1" applyFill="1" applyBorder="1" applyAlignment="1">
      <alignment horizontal="left" wrapText="1"/>
    </xf>
    <xf numFmtId="0" fontId="6" fillId="5" borderId="33" xfId="0" applyFont="1" applyFill="1" applyBorder="1" applyAlignment="1">
      <alignment horizontal="center" wrapText="1"/>
    </xf>
    <xf numFmtId="4" fontId="6" fillId="5" borderId="33" xfId="0" applyNumberFormat="1" applyFont="1" applyFill="1" applyBorder="1"/>
    <xf numFmtId="4" fontId="6" fillId="5" borderId="33" xfId="0" applyNumberFormat="1" applyFont="1" applyFill="1" applyBorder="1" applyAlignment="1">
      <alignment wrapText="1"/>
    </xf>
    <xf numFmtId="4" fontId="7" fillId="5" borderId="34" xfId="0" applyNumberFormat="1" applyFont="1" applyFill="1" applyBorder="1"/>
    <xf numFmtId="0" fontId="6" fillId="0" borderId="31" xfId="0" applyFont="1" applyFill="1" applyBorder="1"/>
    <xf numFmtId="0" fontId="6" fillId="0" borderId="32" xfId="0" applyFont="1" applyFill="1" applyBorder="1"/>
    <xf numFmtId="0" fontId="6" fillId="0" borderId="33" xfId="0" applyFont="1" applyFill="1" applyBorder="1" applyAlignment="1">
      <alignment horizontal="center" wrapText="1"/>
    </xf>
    <xf numFmtId="4" fontId="6" fillId="0" borderId="33" xfId="0" applyNumberFormat="1" applyFont="1" applyFill="1" applyBorder="1"/>
    <xf numFmtId="4" fontId="6" fillId="0" borderId="33" xfId="0" applyNumberFormat="1" applyFont="1" applyFill="1" applyBorder="1" applyAlignment="1">
      <alignment wrapText="1"/>
    </xf>
    <xf numFmtId="4" fontId="6" fillId="0" borderId="6" xfId="0" applyNumberFormat="1" applyFont="1" applyBorder="1"/>
    <xf numFmtId="0" fontId="7" fillId="5" borderId="31" xfId="0" applyFont="1" applyFill="1" applyBorder="1"/>
    <xf numFmtId="0" fontId="26" fillId="5" borderId="2" xfId="0" applyFont="1" applyFill="1" applyBorder="1"/>
    <xf numFmtId="0" fontId="29" fillId="5" borderId="2" xfId="0" applyFont="1" applyFill="1" applyBorder="1"/>
    <xf numFmtId="4" fontId="7" fillId="5" borderId="6" xfId="0" applyNumberFormat="1" applyFont="1" applyFill="1" applyBorder="1"/>
    <xf numFmtId="0" fontId="6" fillId="5" borderId="2" xfId="0" applyFont="1" applyFill="1" applyBorder="1"/>
    <xf numFmtId="0" fontId="7" fillId="5" borderId="2" xfId="0" applyFont="1" applyFill="1" applyBorder="1"/>
    <xf numFmtId="0" fontId="26" fillId="0" borderId="2" xfId="0" applyFont="1" applyFill="1" applyBorder="1"/>
    <xf numFmtId="0" fontId="6" fillId="5" borderId="15" xfId="0" applyFont="1" applyFill="1" applyBorder="1"/>
    <xf numFmtId="0" fontId="6" fillId="5" borderId="2" xfId="0" applyFont="1" applyFill="1" applyBorder="1" applyAlignment="1">
      <alignment horizontal="center" wrapText="1"/>
    </xf>
    <xf numFmtId="4" fontId="5" fillId="0" borderId="2" xfId="0" applyNumberFormat="1" applyFont="1" applyFill="1" applyBorder="1"/>
    <xf numFmtId="4" fontId="6" fillId="5" borderId="2" xfId="0" applyNumberFormat="1" applyFont="1" applyFill="1" applyBorder="1" applyAlignment="1">
      <alignment wrapText="1"/>
    </xf>
    <xf numFmtId="4" fontId="6" fillId="7" borderId="2" xfId="0" applyNumberFormat="1" applyFont="1" applyFill="1" applyBorder="1" applyAlignment="1">
      <alignment wrapText="1"/>
    </xf>
    <xf numFmtId="0" fontId="6" fillId="0" borderId="31" xfId="0" applyFont="1" applyFill="1" applyBorder="1" applyAlignment="1">
      <alignment vertical="center"/>
    </xf>
    <xf numFmtId="0" fontId="6" fillId="0" borderId="15" xfId="0" applyFont="1" applyBorder="1" applyAlignment="1">
      <alignment vertical="center"/>
    </xf>
    <xf numFmtId="0" fontId="6" fillId="0" borderId="2" xfId="0" applyFont="1" applyBorder="1" applyAlignment="1">
      <alignment horizontal="left" vertical="center"/>
    </xf>
    <xf numFmtId="0" fontId="6" fillId="0" borderId="15" xfId="0" applyFont="1" applyFill="1" applyBorder="1" applyAlignment="1">
      <alignment vertical="center"/>
    </xf>
    <xf numFmtId="0" fontId="26" fillId="0" borderId="0" xfId="0" applyFont="1" applyBorder="1" applyAlignment="1">
      <alignment vertical="center"/>
    </xf>
    <xf numFmtId="0" fontId="6" fillId="0" borderId="5" xfId="0" applyFont="1" applyBorder="1" applyAlignment="1">
      <alignment vertical="center"/>
    </xf>
    <xf numFmtId="49" fontId="6" fillId="0" borderId="2" xfId="0" applyNumberFormat="1" applyFont="1" applyBorder="1" applyAlignment="1">
      <alignment vertical="center"/>
    </xf>
    <xf numFmtId="0" fontId="6" fillId="6" borderId="33" xfId="0" applyFont="1" applyFill="1" applyBorder="1"/>
    <xf numFmtId="0" fontId="7" fillId="8" borderId="32" xfId="0" applyFont="1" applyFill="1" applyBorder="1" applyAlignment="1">
      <alignment horizontal="left"/>
    </xf>
    <xf numFmtId="49" fontId="7" fillId="8" borderId="33" xfId="0" applyNumberFormat="1" applyFont="1" applyFill="1" applyBorder="1" applyAlignment="1">
      <alignment horizontal="left"/>
    </xf>
    <xf numFmtId="0" fontId="7" fillId="8" borderId="33" xfId="0" applyFont="1" applyFill="1" applyBorder="1" applyAlignment="1">
      <alignment horizontal="left" wrapText="1"/>
    </xf>
    <xf numFmtId="4" fontId="7" fillId="8" borderId="33" xfId="0" applyNumberFormat="1" applyFont="1" applyFill="1" applyBorder="1" applyAlignment="1">
      <alignment horizontal="left"/>
    </xf>
    <xf numFmtId="4" fontId="7" fillId="8" borderId="33" xfId="0" applyNumberFormat="1" applyFont="1" applyFill="1" applyBorder="1" applyAlignment="1">
      <alignment horizontal="left" wrapText="1"/>
    </xf>
    <xf numFmtId="4" fontId="7" fillId="8" borderId="34" xfId="0" applyNumberFormat="1" applyFont="1" applyFill="1" applyBorder="1" applyAlignment="1">
      <alignment horizontal="right"/>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3" xfId="0" applyNumberFormat="1" applyFont="1" applyFill="1" applyBorder="1" applyAlignment="1">
      <alignment horizontal="right"/>
    </xf>
    <xf numFmtId="4" fontId="6" fillId="0" borderId="33" xfId="0" applyNumberFormat="1" applyFont="1" applyFill="1" applyBorder="1" applyAlignment="1">
      <alignment horizontal="right" wrapText="1"/>
    </xf>
    <xf numFmtId="4" fontId="6" fillId="0" borderId="2" xfId="0" applyNumberFormat="1" applyFont="1" applyFill="1" applyBorder="1" applyAlignment="1">
      <alignment wrapText="1"/>
    </xf>
    <xf numFmtId="4" fontId="4" fillId="0" borderId="0" xfId="0" applyNumberFormat="1" applyFont="1"/>
    <xf numFmtId="0" fontId="7" fillId="0" borderId="0" xfId="0" applyFont="1" applyBorder="1" applyAlignment="1">
      <alignment horizontal="left" vertical="center" wrapText="1"/>
    </xf>
    <xf numFmtId="0" fontId="7" fillId="0" borderId="3" xfId="0" applyFont="1" applyBorder="1" applyAlignment="1">
      <alignment horizontal="left" vertical="center" wrapText="1"/>
    </xf>
    <xf numFmtId="0" fontId="7" fillId="5" borderId="13" xfId="0" applyFont="1" applyFill="1" applyBorder="1" applyAlignment="1">
      <alignment horizontal="left" wrapText="1"/>
    </xf>
    <xf numFmtId="0" fontId="18" fillId="0" borderId="0"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9" fillId="0" borderId="3" xfId="4" applyFont="1" applyBorder="1" applyAlignment="1">
      <alignment horizontal="center"/>
    </xf>
    <xf numFmtId="0" fontId="19" fillId="0" borderId="3" xfId="4" applyFont="1" applyBorder="1" applyAlignment="1"/>
    <xf numFmtId="0" fontId="8" fillId="4" borderId="0" xfId="2" applyFont="1" applyFill="1" applyAlignment="1">
      <alignment horizontal="center"/>
    </xf>
    <xf numFmtId="0" fontId="23" fillId="6" borderId="9" xfId="0" applyFont="1" applyFill="1" applyBorder="1" applyAlignment="1">
      <alignment horizontal="center"/>
    </xf>
    <xf numFmtId="0" fontId="23" fillId="6" borderId="10" xfId="0" applyFont="1" applyFill="1" applyBorder="1" applyAlignment="1">
      <alignment horizontal="center"/>
    </xf>
    <xf numFmtId="0" fontId="23" fillId="6" borderId="8" xfId="0" applyFont="1" applyFill="1" applyBorder="1" applyAlignment="1">
      <alignment horizontal="center"/>
    </xf>
    <xf numFmtId="0" fontId="23" fillId="6" borderId="0" xfId="0" applyFont="1" applyFill="1" applyBorder="1" applyAlignment="1">
      <alignment horizontal="center"/>
    </xf>
    <xf numFmtId="0" fontId="23" fillId="6" borderId="1" xfId="0" applyFont="1" applyFill="1" applyBorder="1" applyAlignment="1">
      <alignment horizontal="center"/>
    </xf>
    <xf numFmtId="0" fontId="23" fillId="6" borderId="7" xfId="0" applyFont="1" applyFill="1" applyBorder="1" applyAlignment="1">
      <alignment horizontal="center"/>
    </xf>
    <xf numFmtId="0" fontId="24" fillId="6" borderId="10" xfId="0" applyFont="1" applyFill="1" applyBorder="1" applyAlignment="1">
      <alignment horizontal="center" wrapText="1"/>
    </xf>
    <xf numFmtId="0" fontId="24" fillId="6" borderId="11" xfId="0" applyFont="1" applyFill="1" applyBorder="1" applyAlignment="1">
      <alignment horizontal="center" wrapText="1"/>
    </xf>
    <xf numFmtId="0" fontId="24" fillId="6" borderId="0" xfId="0" applyFont="1" applyFill="1" applyBorder="1" applyAlignment="1">
      <alignment horizontal="center" wrapText="1"/>
    </xf>
    <xf numFmtId="0" fontId="24" fillId="6" borderId="3" xfId="0" applyFont="1" applyFill="1" applyBorder="1" applyAlignment="1">
      <alignment horizontal="center" wrapText="1"/>
    </xf>
    <xf numFmtId="0" fontId="24" fillId="6" borderId="7" xfId="0" applyFont="1" applyFill="1" applyBorder="1" applyAlignment="1">
      <alignment horizontal="center" wrapText="1"/>
    </xf>
    <xf numFmtId="0" fontId="24" fillId="6" borderId="4" xfId="0" applyFont="1" applyFill="1" applyBorder="1" applyAlignment="1">
      <alignment horizontal="center" wrapText="1"/>
    </xf>
    <xf numFmtId="0" fontId="7"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left" vertical="center" wrapText="1"/>
    </xf>
    <xf numFmtId="0" fontId="7" fillId="0" borderId="0" xfId="0" applyFont="1" applyBorder="1" applyAlignment="1">
      <alignment horizontal="left" vertical="center" wrapText="1"/>
    </xf>
    <xf numFmtId="0" fontId="7" fillId="0" borderId="3" xfId="0" applyFont="1" applyBorder="1" applyAlignment="1">
      <alignment horizontal="left" vertical="center" wrapText="1"/>
    </xf>
    <xf numFmtId="0" fontId="20" fillId="0" borderId="1" xfId="4" applyFont="1" applyBorder="1" applyAlignment="1">
      <alignment horizontal="left"/>
    </xf>
    <xf numFmtId="0" fontId="20" fillId="0" borderId="7" xfId="4" applyFont="1" applyBorder="1" applyAlignment="1">
      <alignment horizontal="left"/>
    </xf>
    <xf numFmtId="0" fontId="7" fillId="5" borderId="12" xfId="0" applyFont="1" applyFill="1" applyBorder="1" applyAlignment="1">
      <alignment horizontal="left" wrapText="1"/>
    </xf>
    <xf numFmtId="0" fontId="7" fillId="5" borderId="13" xfId="0" applyFont="1" applyFill="1" applyBorder="1" applyAlignment="1">
      <alignment horizontal="left" wrapText="1"/>
    </xf>
    <xf numFmtId="0" fontId="18" fillId="0" borderId="0"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20" fillId="0" borderId="8" xfId="4" applyFont="1" applyBorder="1" applyAlignment="1">
      <alignment horizontal="left"/>
    </xf>
    <xf numFmtId="0" fontId="20" fillId="0" borderId="0" xfId="4" applyFont="1" applyBorder="1" applyAlignment="1">
      <alignment horizontal="left"/>
    </xf>
    <xf numFmtId="0" fontId="20" fillId="0" borderId="4" xfId="4" applyFont="1" applyBorder="1" applyAlignment="1">
      <alignment horizontal="left"/>
    </xf>
    <xf numFmtId="49" fontId="7" fillId="0" borderId="1" xfId="0" applyNumberFormat="1" applyFont="1" applyBorder="1" applyAlignment="1">
      <alignment horizontal="left" vertical="center" wrapText="1"/>
    </xf>
    <xf numFmtId="49" fontId="7" fillId="0" borderId="7" xfId="0" applyNumberFormat="1" applyFont="1" applyBorder="1" applyAlignment="1">
      <alignment horizontal="left" vertical="center" wrapText="1"/>
    </xf>
    <xf numFmtId="49" fontId="7" fillId="0" borderId="4" xfId="0" applyNumberFormat="1" applyFont="1" applyBorder="1" applyAlignment="1">
      <alignment horizontal="left" vertical="center" wrapText="1"/>
    </xf>
  </cellXfs>
  <cellStyles count="6">
    <cellStyle name="Moeda" xfId="1" builtinId="4"/>
    <cellStyle name="Normal" xfId="0" builtinId="0"/>
    <cellStyle name="Normal 2" xfId="2"/>
    <cellStyle name="Normal 2 2" xfId="3"/>
    <cellStyle name="Normal 3" xfId="4"/>
    <cellStyle name="Vírgul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276225</xdr:colOff>
      <xdr:row>0</xdr:row>
      <xdr:rowOff>0</xdr:rowOff>
    </xdr:from>
    <xdr:to>
      <xdr:col>15</xdr:col>
      <xdr:colOff>542925</xdr:colOff>
      <xdr:row>2</xdr:row>
      <xdr:rowOff>266700</xdr:rowOff>
    </xdr:to>
    <xdr:sp macro="" textlink="">
      <xdr:nvSpPr>
        <xdr:cNvPr id="1063" name="CaixaDeTexto 5"/>
        <xdr:cNvSpPr txBox="1">
          <a:spLocks noChangeArrowheads="1"/>
        </xdr:cNvSpPr>
      </xdr:nvSpPr>
      <xdr:spPr bwMode="auto">
        <a:xfrm>
          <a:off x="11287125" y="0"/>
          <a:ext cx="4533900" cy="933450"/>
        </a:xfrm>
        <a:prstGeom prst="rect">
          <a:avLst/>
        </a:prstGeom>
        <a:solidFill>
          <a:srgbClr val="FFFFFF"/>
        </a:solidFill>
        <a:ln w="9525">
          <a:solidFill>
            <a:srgbClr val="BCBCBC"/>
          </a:solidFill>
          <a:miter lim="800000"/>
          <a:headEnd/>
          <a:tailEnd/>
        </a:ln>
      </xdr:spPr>
      <xdr:txBody>
        <a:bodyPr vertOverflow="clip" wrap="square" lIns="91440" tIns="45720" rIns="91440" bIns="45720" anchor="t" upright="1"/>
        <a:lstStyle/>
        <a:p>
          <a:pPr algn="l" rtl="1">
            <a:defRPr sz="1000"/>
          </a:pPr>
          <a:r>
            <a:rPr lang="pt-BR" sz="1100" b="0" i="0" strike="noStrike">
              <a:solidFill>
                <a:srgbClr val="000000"/>
              </a:solidFill>
              <a:latin typeface="Calibri"/>
              <a:cs typeface="Calibri"/>
            </a:rPr>
            <a:t>O valores unitários da CPOS podem ser acrecidos em até 10 %, para tanto basta alterar a formula, como segue:</a:t>
          </a:r>
        </a:p>
        <a:p>
          <a:pPr algn="l" rtl="1">
            <a:defRPr sz="1000"/>
          </a:pPr>
          <a:r>
            <a:rPr lang="pt-BR" sz="1100" b="0" i="0" strike="noStrike">
              <a:solidFill>
                <a:srgbClr val="000000"/>
              </a:solidFill>
              <a:latin typeface="Calibri"/>
              <a:cs typeface="Calibri"/>
            </a:rPr>
            <a:t>=SE($B7="";"";ARRED(PROCV($B7;'Boletim150'!$A$3:$F$3056;6;0)</a:t>
          </a:r>
          <a:r>
            <a:rPr lang="pt-BR" sz="1100" b="1" i="0" strike="noStrike">
              <a:solidFill>
                <a:srgbClr val="FF0000"/>
              </a:solidFill>
              <a:latin typeface="Calibri"/>
              <a:cs typeface="Calibri"/>
            </a:rPr>
            <a:t>*1,1</a:t>
          </a:r>
          <a:r>
            <a:rPr lang="pt-BR" sz="1100" b="0" i="0" strike="noStrike">
              <a:solidFill>
                <a:srgbClr val="000000"/>
              </a:solidFill>
              <a:latin typeface="Calibri"/>
              <a:cs typeface="Calibri"/>
            </a:rPr>
            <a:t>;2))</a:t>
          </a:r>
        </a:p>
      </xdr:txBody>
    </xdr:sp>
    <xdr:clientData/>
  </xdr:twoCellAnchor>
  <xdr:twoCellAnchor>
    <xdr:from>
      <xdr:col>0</xdr:col>
      <xdr:colOff>165100</xdr:colOff>
      <xdr:row>0</xdr:row>
      <xdr:rowOff>12699</xdr:rowOff>
    </xdr:from>
    <xdr:to>
      <xdr:col>2</xdr:col>
      <xdr:colOff>571500</xdr:colOff>
      <xdr:row>6</xdr:row>
      <xdr:rowOff>213385</xdr:rowOff>
    </xdr:to>
    <xdr:pic>
      <xdr:nvPicPr>
        <xdr:cNvPr id="9" name="Picture 41" descr="brasao de rifaina transparente"/>
        <xdr:cNvPicPr>
          <a:picLocks noChangeAspect="1" noChangeArrowheads="1"/>
        </xdr:cNvPicPr>
      </xdr:nvPicPr>
      <xdr:blipFill>
        <a:blip xmlns:r="http://schemas.openxmlformats.org/officeDocument/2006/relationships" r:embed="rId1"/>
        <a:srcRect/>
        <a:stretch>
          <a:fillRect/>
        </a:stretch>
      </xdr:blipFill>
      <xdr:spPr bwMode="auto">
        <a:xfrm>
          <a:off x="165100" y="12699"/>
          <a:ext cx="1612900" cy="172468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055"/>
  <sheetViews>
    <sheetView showZeros="0" workbookViewId="0">
      <pane ySplit="2" topLeftCell="A18" activePane="bottomLeft" state="frozen"/>
      <selection pane="bottomLeft" activeCell="F6" sqref="E6:F6"/>
    </sheetView>
  </sheetViews>
  <sheetFormatPr defaultColWidth="11.42578125" defaultRowHeight="12.75" x14ac:dyDescent="0.2"/>
  <cols>
    <col min="1" max="1" width="8.28515625" style="20" customWidth="1"/>
    <col min="2" max="2" width="37.42578125" style="21" customWidth="1"/>
    <col min="3" max="3" width="8.140625" style="7" bestFit="1" customWidth="1"/>
    <col min="4" max="4" width="11.42578125" style="7" customWidth="1"/>
    <col min="5" max="5" width="8.28515625" style="7" customWidth="1"/>
    <col min="6" max="6" width="9.85546875" style="7" customWidth="1"/>
    <col min="7" max="16384" width="11.42578125" style="7"/>
  </cols>
  <sheetData>
    <row r="1" spans="1:6" ht="19.5" x14ac:dyDescent="0.35">
      <c r="A1" s="191" t="s">
        <v>113</v>
      </c>
      <c r="B1" s="191"/>
      <c r="C1" s="191"/>
      <c r="D1" s="191"/>
      <c r="E1" s="191"/>
      <c r="F1" s="191"/>
    </row>
    <row r="2" spans="1:6" x14ac:dyDescent="0.2">
      <c r="A2" s="8" t="s">
        <v>6029</v>
      </c>
      <c r="B2" s="9" t="s">
        <v>6030</v>
      </c>
      <c r="C2" s="10" t="s">
        <v>2262</v>
      </c>
      <c r="D2" s="10" t="s">
        <v>2263</v>
      </c>
      <c r="E2" s="10" t="s">
        <v>2264</v>
      </c>
      <c r="F2" s="11" t="s">
        <v>6031</v>
      </c>
    </row>
    <row r="3" spans="1:6" x14ac:dyDescent="0.2">
      <c r="A3" s="12" t="s">
        <v>6032</v>
      </c>
      <c r="B3" s="13" t="s">
        <v>2265</v>
      </c>
      <c r="C3" s="14" t="s">
        <v>2266</v>
      </c>
      <c r="D3" s="15">
        <v>2391.48</v>
      </c>
      <c r="E3" s="15">
        <v>0</v>
      </c>
      <c r="F3" s="15">
        <v>2391.48</v>
      </c>
    </row>
    <row r="4" spans="1:6" x14ac:dyDescent="0.2">
      <c r="A4" s="12" t="s">
        <v>6033</v>
      </c>
      <c r="B4" s="13" t="s">
        <v>2267</v>
      </c>
      <c r="C4" s="14" t="s">
        <v>2266</v>
      </c>
      <c r="D4" s="15">
        <v>3317.99</v>
      </c>
      <c r="E4" s="15">
        <v>0</v>
      </c>
      <c r="F4" s="15">
        <v>3317.99</v>
      </c>
    </row>
    <row r="5" spans="1:6" ht="25.5" x14ac:dyDescent="0.2">
      <c r="A5" s="12" t="s">
        <v>4115</v>
      </c>
      <c r="B5" s="13" t="s">
        <v>142</v>
      </c>
      <c r="C5" s="14" t="s">
        <v>143</v>
      </c>
      <c r="D5" s="15">
        <v>275</v>
      </c>
      <c r="E5" s="15">
        <v>0</v>
      </c>
      <c r="F5" s="15">
        <v>275</v>
      </c>
    </row>
    <row r="6" spans="1:6" ht="25.5" x14ac:dyDescent="0.2">
      <c r="A6" s="12" t="s">
        <v>4116</v>
      </c>
      <c r="B6" s="13" t="s">
        <v>2394</v>
      </c>
      <c r="C6" s="14" t="s">
        <v>144</v>
      </c>
      <c r="D6" s="15">
        <v>0.28000000000000003</v>
      </c>
      <c r="E6" s="15">
        <v>0</v>
      </c>
      <c r="F6" s="15">
        <v>0.28000000000000003</v>
      </c>
    </row>
    <row r="7" spans="1:6" ht="25.5" x14ac:dyDescent="0.2">
      <c r="A7" s="12" t="s">
        <v>2395</v>
      </c>
      <c r="B7" s="13" t="s">
        <v>2396</v>
      </c>
      <c r="C7" s="14" t="s">
        <v>144</v>
      </c>
      <c r="D7" s="15">
        <v>0.24</v>
      </c>
      <c r="E7" s="15">
        <v>0</v>
      </c>
      <c r="F7" s="15">
        <v>0.24</v>
      </c>
    </row>
    <row r="8" spans="1:6" ht="25.5" x14ac:dyDescent="0.2">
      <c r="A8" s="12" t="s">
        <v>2397</v>
      </c>
      <c r="B8" s="13" t="s">
        <v>4944</v>
      </c>
      <c r="C8" s="14" t="s">
        <v>144</v>
      </c>
      <c r="D8" s="15">
        <v>0.19</v>
      </c>
      <c r="E8" s="15">
        <v>0</v>
      </c>
      <c r="F8" s="15">
        <v>0.19</v>
      </c>
    </row>
    <row r="9" spans="1:6" ht="25.5" x14ac:dyDescent="0.2">
      <c r="A9" s="12" t="s">
        <v>4945</v>
      </c>
      <c r="B9" s="13" t="s">
        <v>4946</v>
      </c>
      <c r="C9" s="14" t="s">
        <v>144</v>
      </c>
      <c r="D9" s="15">
        <v>0.16</v>
      </c>
      <c r="E9" s="15">
        <v>0</v>
      </c>
      <c r="F9" s="15">
        <v>0.16</v>
      </c>
    </row>
    <row r="10" spans="1:6" ht="25.5" x14ac:dyDescent="0.2">
      <c r="A10" s="12" t="s">
        <v>4947</v>
      </c>
      <c r="B10" s="13" t="s">
        <v>4948</v>
      </c>
      <c r="C10" s="14" t="s">
        <v>144</v>
      </c>
      <c r="D10" s="15">
        <v>0.18</v>
      </c>
      <c r="E10" s="15">
        <v>0</v>
      </c>
      <c r="F10" s="15">
        <v>0.18</v>
      </c>
    </row>
    <row r="11" spans="1:6" ht="25.5" x14ac:dyDescent="0.2">
      <c r="A11" s="12" t="s">
        <v>4949</v>
      </c>
      <c r="B11" s="13" t="s">
        <v>3401</v>
      </c>
      <c r="C11" s="14" t="s">
        <v>144</v>
      </c>
      <c r="D11" s="15">
        <v>0.15</v>
      </c>
      <c r="E11" s="15">
        <v>0</v>
      </c>
      <c r="F11" s="15">
        <v>0.15</v>
      </c>
    </row>
    <row r="12" spans="1:6" ht="25.5" x14ac:dyDescent="0.2">
      <c r="A12" s="12" t="s">
        <v>3402</v>
      </c>
      <c r="B12" s="13" t="s">
        <v>3403</v>
      </c>
      <c r="C12" s="14" t="s">
        <v>144</v>
      </c>
      <c r="D12" s="15">
        <v>0.11</v>
      </c>
      <c r="E12" s="15">
        <v>0</v>
      </c>
      <c r="F12" s="15">
        <v>0.11</v>
      </c>
    </row>
    <row r="13" spans="1:6" ht="25.5" x14ac:dyDescent="0.2">
      <c r="A13" s="12" t="s">
        <v>3404</v>
      </c>
      <c r="B13" s="13" t="s">
        <v>3405</v>
      </c>
      <c r="C13" s="14" t="s">
        <v>144</v>
      </c>
      <c r="D13" s="15">
        <v>0.09</v>
      </c>
      <c r="E13" s="15">
        <v>0</v>
      </c>
      <c r="F13" s="15">
        <v>0.09</v>
      </c>
    </row>
    <row r="14" spans="1:6" ht="25.5" x14ac:dyDescent="0.2">
      <c r="A14" s="12" t="s">
        <v>3406</v>
      </c>
      <c r="B14" s="13" t="s">
        <v>145</v>
      </c>
      <c r="C14" s="14" t="s">
        <v>143</v>
      </c>
      <c r="D14" s="15">
        <v>360</v>
      </c>
      <c r="E14" s="15">
        <v>0</v>
      </c>
      <c r="F14" s="15">
        <v>360</v>
      </c>
    </row>
    <row r="15" spans="1:6" x14ac:dyDescent="0.2">
      <c r="A15" s="12" t="s">
        <v>3407</v>
      </c>
      <c r="B15" s="13" t="s">
        <v>146</v>
      </c>
      <c r="C15" s="14" t="s">
        <v>5340</v>
      </c>
      <c r="D15" s="15">
        <v>36.1</v>
      </c>
      <c r="E15" s="15">
        <v>0</v>
      </c>
      <c r="F15" s="15">
        <v>36.1</v>
      </c>
    </row>
    <row r="16" spans="1:6" ht="25.5" x14ac:dyDescent="0.2">
      <c r="A16" s="12" t="s">
        <v>3408</v>
      </c>
      <c r="B16" s="13" t="s">
        <v>147</v>
      </c>
      <c r="C16" s="14" t="s">
        <v>5340</v>
      </c>
      <c r="D16" s="15">
        <v>41.5</v>
      </c>
      <c r="E16" s="15">
        <v>0</v>
      </c>
      <c r="F16" s="15">
        <v>41.5</v>
      </c>
    </row>
    <row r="17" spans="1:6" x14ac:dyDescent="0.2">
      <c r="A17" s="12" t="s">
        <v>3409</v>
      </c>
      <c r="B17" s="13" t="s">
        <v>148</v>
      </c>
      <c r="C17" s="14" t="s">
        <v>5340</v>
      </c>
      <c r="D17" s="15">
        <v>185</v>
      </c>
      <c r="E17" s="15">
        <v>0</v>
      </c>
      <c r="F17" s="15">
        <v>185</v>
      </c>
    </row>
    <row r="18" spans="1:6" x14ac:dyDescent="0.2">
      <c r="A18" s="12" t="s">
        <v>3410</v>
      </c>
      <c r="B18" s="13" t="s">
        <v>2276</v>
      </c>
      <c r="C18" s="14" t="s">
        <v>5340</v>
      </c>
      <c r="D18" s="15">
        <v>520</v>
      </c>
      <c r="E18" s="15">
        <v>0</v>
      </c>
      <c r="F18" s="15">
        <v>520</v>
      </c>
    </row>
    <row r="19" spans="1:6" ht="25.5" x14ac:dyDescent="0.2">
      <c r="A19" s="12" t="s">
        <v>3411</v>
      </c>
      <c r="B19" s="13" t="s">
        <v>3412</v>
      </c>
      <c r="C19" s="14" t="s">
        <v>5340</v>
      </c>
      <c r="D19" s="15">
        <v>45</v>
      </c>
      <c r="E19" s="15">
        <v>0</v>
      </c>
      <c r="F19" s="15">
        <v>45</v>
      </c>
    </row>
    <row r="20" spans="1:6" ht="25.5" x14ac:dyDescent="0.2">
      <c r="A20" s="12" t="s">
        <v>3413</v>
      </c>
      <c r="B20" s="13" t="s">
        <v>3414</v>
      </c>
      <c r="C20" s="14" t="s">
        <v>2277</v>
      </c>
      <c r="D20" s="15">
        <v>1665.5</v>
      </c>
      <c r="E20" s="15">
        <v>0</v>
      </c>
      <c r="F20" s="15">
        <v>1665.5</v>
      </c>
    </row>
    <row r="21" spans="1:6" ht="25.5" x14ac:dyDescent="0.2">
      <c r="A21" s="12" t="s">
        <v>3415</v>
      </c>
      <c r="B21" s="13" t="s">
        <v>3416</v>
      </c>
      <c r="C21" s="14" t="s">
        <v>2278</v>
      </c>
      <c r="D21" s="15">
        <v>890</v>
      </c>
      <c r="E21" s="15">
        <v>0</v>
      </c>
      <c r="F21" s="15">
        <v>890</v>
      </c>
    </row>
    <row r="22" spans="1:6" x14ac:dyDescent="0.2">
      <c r="A22" s="12" t="s">
        <v>3417</v>
      </c>
      <c r="B22" s="13" t="s">
        <v>2279</v>
      </c>
      <c r="C22" s="14" t="s">
        <v>2266</v>
      </c>
      <c r="D22" s="15">
        <v>341.25</v>
      </c>
      <c r="E22" s="15">
        <v>0</v>
      </c>
      <c r="F22" s="15">
        <v>341.25</v>
      </c>
    </row>
    <row r="23" spans="1:6" ht="38.25" x14ac:dyDescent="0.2">
      <c r="A23" s="12" t="s">
        <v>593</v>
      </c>
      <c r="B23" s="13" t="s">
        <v>594</v>
      </c>
      <c r="C23" s="14" t="s">
        <v>5340</v>
      </c>
      <c r="D23" s="15">
        <v>420.05</v>
      </c>
      <c r="E23" s="15">
        <v>0</v>
      </c>
      <c r="F23" s="15">
        <v>420.05</v>
      </c>
    </row>
    <row r="24" spans="1:6" ht="25.5" x14ac:dyDescent="0.2">
      <c r="A24" s="12" t="s">
        <v>595</v>
      </c>
      <c r="B24" s="13" t="s">
        <v>596</v>
      </c>
      <c r="C24" s="14" t="s">
        <v>5340</v>
      </c>
      <c r="D24" s="15">
        <v>575</v>
      </c>
      <c r="E24" s="15">
        <v>0</v>
      </c>
      <c r="F24" s="15">
        <v>575</v>
      </c>
    </row>
    <row r="25" spans="1:6" ht="38.25" x14ac:dyDescent="0.2">
      <c r="A25" s="12" t="s">
        <v>597</v>
      </c>
      <c r="B25" s="13" t="s">
        <v>598</v>
      </c>
      <c r="C25" s="14" t="s">
        <v>5340</v>
      </c>
      <c r="D25" s="15">
        <v>233.54</v>
      </c>
      <c r="E25" s="15">
        <v>0</v>
      </c>
      <c r="F25" s="15">
        <v>233.54</v>
      </c>
    </row>
    <row r="26" spans="1:6" ht="38.25" x14ac:dyDescent="0.2">
      <c r="A26" s="12" t="s">
        <v>599</v>
      </c>
      <c r="B26" s="13" t="s">
        <v>600</v>
      </c>
      <c r="C26" s="14" t="s">
        <v>5340</v>
      </c>
      <c r="D26" s="15">
        <v>163.38999999999999</v>
      </c>
      <c r="E26" s="15">
        <v>0</v>
      </c>
      <c r="F26" s="15">
        <v>163.38999999999999</v>
      </c>
    </row>
    <row r="27" spans="1:6" ht="25.5" x14ac:dyDescent="0.2">
      <c r="A27" s="12" t="s">
        <v>601</v>
      </c>
      <c r="B27" s="13" t="s">
        <v>2280</v>
      </c>
      <c r="C27" s="14" t="s">
        <v>2266</v>
      </c>
      <c r="D27" s="15">
        <v>82.01</v>
      </c>
      <c r="E27" s="15">
        <v>69.5</v>
      </c>
      <c r="F27" s="15">
        <v>151.51</v>
      </c>
    </row>
    <row r="28" spans="1:6" ht="38.25" x14ac:dyDescent="0.2">
      <c r="A28" s="12" t="s">
        <v>602</v>
      </c>
      <c r="B28" s="13" t="s">
        <v>603</v>
      </c>
      <c r="C28" s="14" t="s">
        <v>5340</v>
      </c>
      <c r="D28" s="15">
        <v>310</v>
      </c>
      <c r="E28" s="15">
        <v>0</v>
      </c>
      <c r="F28" s="15">
        <v>310</v>
      </c>
    </row>
    <row r="29" spans="1:6" x14ac:dyDescent="0.2">
      <c r="A29" s="12" t="s">
        <v>604</v>
      </c>
      <c r="B29" s="13" t="s">
        <v>2281</v>
      </c>
      <c r="C29" s="14" t="s">
        <v>2282</v>
      </c>
      <c r="D29" s="15">
        <v>450</v>
      </c>
      <c r="E29" s="15">
        <v>0</v>
      </c>
      <c r="F29" s="15">
        <v>450</v>
      </c>
    </row>
    <row r="30" spans="1:6" ht="38.25" x14ac:dyDescent="0.2">
      <c r="A30" s="12" t="s">
        <v>605</v>
      </c>
      <c r="B30" s="13" t="s">
        <v>1882</v>
      </c>
      <c r="C30" s="14" t="s">
        <v>5340</v>
      </c>
      <c r="D30" s="15">
        <v>160.72999999999999</v>
      </c>
      <c r="E30" s="15">
        <v>0</v>
      </c>
      <c r="F30" s="15">
        <v>160.72999999999999</v>
      </c>
    </row>
    <row r="31" spans="1:6" ht="38.25" x14ac:dyDescent="0.2">
      <c r="A31" s="12" t="s">
        <v>1883</v>
      </c>
      <c r="B31" s="13" t="s">
        <v>1884</v>
      </c>
      <c r="C31" s="14" t="s">
        <v>5340</v>
      </c>
      <c r="D31" s="15">
        <v>228.75</v>
      </c>
      <c r="E31" s="15">
        <v>0</v>
      </c>
      <c r="F31" s="15">
        <v>228.75</v>
      </c>
    </row>
    <row r="32" spans="1:6" ht="25.5" x14ac:dyDescent="0.2">
      <c r="A32" s="12" t="s">
        <v>1885</v>
      </c>
      <c r="B32" s="13" t="s">
        <v>1886</v>
      </c>
      <c r="C32" s="14" t="s">
        <v>5340</v>
      </c>
      <c r="D32" s="15">
        <v>707.5</v>
      </c>
      <c r="E32" s="15">
        <v>0</v>
      </c>
      <c r="F32" s="15">
        <v>707.5</v>
      </c>
    </row>
    <row r="33" spans="1:6" ht="38.25" x14ac:dyDescent="0.2">
      <c r="A33" s="12" t="s">
        <v>1887</v>
      </c>
      <c r="B33" s="13" t="s">
        <v>2432</v>
      </c>
      <c r="C33" s="14" t="s">
        <v>5340</v>
      </c>
      <c r="D33" s="15">
        <v>233</v>
      </c>
      <c r="E33" s="15">
        <v>0</v>
      </c>
      <c r="F33" s="15">
        <v>233</v>
      </c>
    </row>
    <row r="34" spans="1:6" ht="38.25" x14ac:dyDescent="0.2">
      <c r="A34" s="12" t="s">
        <v>2433</v>
      </c>
      <c r="B34" s="13" t="s">
        <v>2434</v>
      </c>
      <c r="C34" s="14" t="s">
        <v>5340</v>
      </c>
      <c r="D34" s="15">
        <v>335</v>
      </c>
      <c r="E34" s="15">
        <v>0</v>
      </c>
      <c r="F34" s="15">
        <v>335</v>
      </c>
    </row>
    <row r="35" spans="1:6" ht="38.25" x14ac:dyDescent="0.2">
      <c r="A35" s="12" t="s">
        <v>2435</v>
      </c>
      <c r="B35" s="13" t="s">
        <v>2467</v>
      </c>
      <c r="C35" s="14" t="s">
        <v>5340</v>
      </c>
      <c r="D35" s="15">
        <v>259.17</v>
      </c>
      <c r="E35" s="15">
        <v>0</v>
      </c>
      <c r="F35" s="15">
        <v>259.17</v>
      </c>
    </row>
    <row r="36" spans="1:6" ht="38.25" x14ac:dyDescent="0.2">
      <c r="A36" s="12" t="s">
        <v>2468</v>
      </c>
      <c r="B36" s="13" t="s">
        <v>2469</v>
      </c>
      <c r="C36" s="14" t="s">
        <v>5340</v>
      </c>
      <c r="D36" s="15">
        <v>325</v>
      </c>
      <c r="E36" s="15">
        <v>0</v>
      </c>
      <c r="F36" s="15">
        <v>325</v>
      </c>
    </row>
    <row r="37" spans="1:6" ht="38.25" x14ac:dyDescent="0.2">
      <c r="A37" s="12" t="s">
        <v>2470</v>
      </c>
      <c r="B37" s="13" t="s">
        <v>2471</v>
      </c>
      <c r="C37" s="14" t="s">
        <v>5340</v>
      </c>
      <c r="D37" s="15">
        <v>303.33</v>
      </c>
      <c r="E37" s="15">
        <v>0</v>
      </c>
      <c r="F37" s="15">
        <v>303.33</v>
      </c>
    </row>
    <row r="38" spans="1:6" ht="38.25" x14ac:dyDescent="0.2">
      <c r="A38" s="12" t="s">
        <v>2472</v>
      </c>
      <c r="B38" s="13" t="s">
        <v>2473</v>
      </c>
      <c r="C38" s="14" t="s">
        <v>5340</v>
      </c>
      <c r="D38" s="15">
        <v>465</v>
      </c>
      <c r="E38" s="15">
        <v>0</v>
      </c>
      <c r="F38" s="15">
        <v>465</v>
      </c>
    </row>
    <row r="39" spans="1:6" ht="38.25" x14ac:dyDescent="0.2">
      <c r="A39" s="12" t="s">
        <v>2474</v>
      </c>
      <c r="B39" s="13" t="s">
        <v>2456</v>
      </c>
      <c r="C39" s="14" t="s">
        <v>5340</v>
      </c>
      <c r="D39" s="15">
        <v>144.18</v>
      </c>
      <c r="E39" s="15">
        <v>0</v>
      </c>
      <c r="F39" s="15">
        <v>144.18</v>
      </c>
    </row>
    <row r="40" spans="1:6" ht="38.25" x14ac:dyDescent="0.2">
      <c r="A40" s="12" t="s">
        <v>2457</v>
      </c>
      <c r="B40" s="13" t="s">
        <v>4203</v>
      </c>
      <c r="C40" s="14" t="s">
        <v>5340</v>
      </c>
      <c r="D40" s="15">
        <v>201.96</v>
      </c>
      <c r="E40" s="15">
        <v>0</v>
      </c>
      <c r="F40" s="15">
        <v>201.96</v>
      </c>
    </row>
    <row r="41" spans="1:6" ht="38.25" x14ac:dyDescent="0.2">
      <c r="A41" s="12" t="s">
        <v>4204</v>
      </c>
      <c r="B41" s="13" t="s">
        <v>2436</v>
      </c>
      <c r="C41" s="14" t="s">
        <v>5340</v>
      </c>
      <c r="D41" s="15">
        <v>266.25</v>
      </c>
      <c r="E41" s="15">
        <v>0</v>
      </c>
      <c r="F41" s="15">
        <v>266.25</v>
      </c>
    </row>
    <row r="42" spans="1:6" ht="38.25" x14ac:dyDescent="0.2">
      <c r="A42" s="12" t="s">
        <v>2437</v>
      </c>
      <c r="B42" s="13" t="s">
        <v>2438</v>
      </c>
      <c r="C42" s="14" t="s">
        <v>5340</v>
      </c>
      <c r="D42" s="15">
        <v>137.01</v>
      </c>
      <c r="E42" s="15">
        <v>0</v>
      </c>
      <c r="F42" s="15">
        <v>137.01</v>
      </c>
    </row>
    <row r="43" spans="1:6" ht="38.25" x14ac:dyDescent="0.2">
      <c r="A43" s="12" t="s">
        <v>2439</v>
      </c>
      <c r="B43" s="13" t="s">
        <v>2440</v>
      </c>
      <c r="C43" s="14" t="s">
        <v>5340</v>
      </c>
      <c r="D43" s="15">
        <v>425</v>
      </c>
      <c r="E43" s="15">
        <v>0</v>
      </c>
      <c r="F43" s="15">
        <v>425</v>
      </c>
    </row>
    <row r="44" spans="1:6" ht="38.25" x14ac:dyDescent="0.2">
      <c r="A44" s="12" t="s">
        <v>2441</v>
      </c>
      <c r="B44" s="13" t="s">
        <v>2442</v>
      </c>
      <c r="C44" s="14" t="s">
        <v>5340</v>
      </c>
      <c r="D44" s="15">
        <v>194.41</v>
      </c>
      <c r="E44" s="15">
        <v>0</v>
      </c>
      <c r="F44" s="15">
        <v>194.41</v>
      </c>
    </row>
    <row r="45" spans="1:6" ht="38.25" x14ac:dyDescent="0.2">
      <c r="A45" s="12" t="s">
        <v>2443</v>
      </c>
      <c r="B45" s="13" t="s">
        <v>2444</v>
      </c>
      <c r="C45" s="14" t="s">
        <v>5340</v>
      </c>
      <c r="D45" s="15">
        <v>350</v>
      </c>
      <c r="E45" s="15">
        <v>0</v>
      </c>
      <c r="F45" s="15">
        <v>350</v>
      </c>
    </row>
    <row r="46" spans="1:6" ht="38.25" x14ac:dyDescent="0.2">
      <c r="A46" s="12" t="s">
        <v>2445</v>
      </c>
      <c r="B46" s="13" t="s">
        <v>2446</v>
      </c>
      <c r="C46" s="14" t="s">
        <v>5340</v>
      </c>
      <c r="D46" s="15">
        <v>280.44</v>
      </c>
      <c r="E46" s="15">
        <v>0</v>
      </c>
      <c r="F46" s="15">
        <v>280.44</v>
      </c>
    </row>
    <row r="47" spans="1:6" ht="38.25" x14ac:dyDescent="0.2">
      <c r="A47" s="12" t="s">
        <v>2447</v>
      </c>
      <c r="B47" s="13" t="s">
        <v>2448</v>
      </c>
      <c r="C47" s="14" t="s">
        <v>5340</v>
      </c>
      <c r="D47" s="15">
        <v>530</v>
      </c>
      <c r="E47" s="15">
        <v>0</v>
      </c>
      <c r="F47" s="15">
        <v>530</v>
      </c>
    </row>
    <row r="48" spans="1:6" x14ac:dyDescent="0.2">
      <c r="A48" s="12" t="s">
        <v>2449</v>
      </c>
      <c r="B48" s="13" t="s">
        <v>2283</v>
      </c>
      <c r="C48" s="14" t="s">
        <v>2278</v>
      </c>
      <c r="D48" s="15">
        <v>920.5</v>
      </c>
      <c r="E48" s="15">
        <v>0</v>
      </c>
      <c r="F48" s="15">
        <v>920.5</v>
      </c>
    </row>
    <row r="49" spans="1:6" ht="25.5" x14ac:dyDescent="0.2">
      <c r="A49" s="12" t="s">
        <v>2450</v>
      </c>
      <c r="B49" s="13" t="s">
        <v>2284</v>
      </c>
      <c r="C49" s="14" t="s">
        <v>5340</v>
      </c>
      <c r="D49" s="15">
        <v>325</v>
      </c>
      <c r="E49" s="15">
        <v>0</v>
      </c>
      <c r="F49" s="15">
        <v>325</v>
      </c>
    </row>
    <row r="50" spans="1:6" x14ac:dyDescent="0.2">
      <c r="A50" s="12" t="s">
        <v>2451</v>
      </c>
      <c r="B50" s="13" t="s">
        <v>2452</v>
      </c>
      <c r="C50" s="14" t="s">
        <v>2278</v>
      </c>
      <c r="D50" s="15">
        <v>651.75</v>
      </c>
      <c r="E50" s="15">
        <v>0</v>
      </c>
      <c r="F50" s="15">
        <v>651.75</v>
      </c>
    </row>
    <row r="51" spans="1:6" ht="25.5" x14ac:dyDescent="0.2">
      <c r="A51" s="12" t="s">
        <v>2453</v>
      </c>
      <c r="B51" s="13" t="s">
        <v>2285</v>
      </c>
      <c r="C51" s="14" t="s">
        <v>5340</v>
      </c>
      <c r="D51" s="15">
        <v>625</v>
      </c>
      <c r="E51" s="15">
        <v>0</v>
      </c>
      <c r="F51" s="15">
        <v>625</v>
      </c>
    </row>
    <row r="52" spans="1:6" ht="25.5" x14ac:dyDescent="0.2">
      <c r="A52" s="12" t="s">
        <v>2454</v>
      </c>
      <c r="B52" s="13" t="s">
        <v>2286</v>
      </c>
      <c r="C52" s="14" t="s">
        <v>5340</v>
      </c>
      <c r="D52" s="15">
        <v>775</v>
      </c>
      <c r="E52" s="15">
        <v>0</v>
      </c>
      <c r="F52" s="15">
        <v>775</v>
      </c>
    </row>
    <row r="53" spans="1:6" ht="25.5" x14ac:dyDescent="0.2">
      <c r="A53" s="12" t="s">
        <v>2455</v>
      </c>
      <c r="B53" s="13" t="s">
        <v>5086</v>
      </c>
      <c r="C53" s="14" t="s">
        <v>5340</v>
      </c>
      <c r="D53" s="15">
        <v>775</v>
      </c>
      <c r="E53" s="15">
        <v>0</v>
      </c>
      <c r="F53" s="15">
        <v>775</v>
      </c>
    </row>
    <row r="54" spans="1:6" ht="25.5" x14ac:dyDescent="0.2">
      <c r="A54" s="12" t="s">
        <v>5087</v>
      </c>
      <c r="B54" s="13" t="s">
        <v>1888</v>
      </c>
      <c r="C54" s="14" t="s">
        <v>5340</v>
      </c>
      <c r="D54" s="15">
        <v>187.5</v>
      </c>
      <c r="E54" s="15">
        <v>0</v>
      </c>
      <c r="F54" s="15">
        <v>187.5</v>
      </c>
    </row>
    <row r="55" spans="1:6" ht="25.5" x14ac:dyDescent="0.2">
      <c r="A55" s="12" t="s">
        <v>1889</v>
      </c>
      <c r="B55" s="13" t="s">
        <v>1890</v>
      </c>
      <c r="C55" s="14" t="s">
        <v>5340</v>
      </c>
      <c r="D55" s="15">
        <v>281.67</v>
      </c>
      <c r="E55" s="15">
        <v>0</v>
      </c>
      <c r="F55" s="15">
        <v>281.67</v>
      </c>
    </row>
    <row r="56" spans="1:6" ht="25.5" x14ac:dyDescent="0.2">
      <c r="A56" s="12" t="s">
        <v>1891</v>
      </c>
      <c r="B56" s="13" t="s">
        <v>1892</v>
      </c>
      <c r="C56" s="14" t="s">
        <v>5340</v>
      </c>
      <c r="D56" s="15">
        <v>255</v>
      </c>
      <c r="E56" s="15">
        <v>0</v>
      </c>
      <c r="F56" s="15">
        <v>255</v>
      </c>
    </row>
    <row r="57" spans="1:6" ht="38.25" x14ac:dyDescent="0.2">
      <c r="A57" s="12" t="s">
        <v>1893</v>
      </c>
      <c r="B57" s="13" t="s">
        <v>1894</v>
      </c>
      <c r="C57" s="14" t="s">
        <v>143</v>
      </c>
      <c r="D57" s="15">
        <v>2480</v>
      </c>
      <c r="E57" s="15">
        <v>0</v>
      </c>
      <c r="F57" s="15">
        <v>2480</v>
      </c>
    </row>
    <row r="58" spans="1:6" ht="38.25" x14ac:dyDescent="0.2">
      <c r="A58" s="12" t="s">
        <v>1895</v>
      </c>
      <c r="B58" s="13" t="s">
        <v>1896</v>
      </c>
      <c r="C58" s="14" t="s">
        <v>143</v>
      </c>
      <c r="D58" s="15">
        <v>1332.8</v>
      </c>
      <c r="E58" s="15">
        <v>0</v>
      </c>
      <c r="F58" s="15">
        <v>1332.8</v>
      </c>
    </row>
    <row r="59" spans="1:6" ht="25.5" x14ac:dyDescent="0.2">
      <c r="A59" s="12" t="s">
        <v>1897</v>
      </c>
      <c r="B59" s="13" t="s">
        <v>2287</v>
      </c>
      <c r="C59" s="14" t="s">
        <v>2282</v>
      </c>
      <c r="D59" s="15">
        <v>235</v>
      </c>
      <c r="E59" s="15">
        <v>0</v>
      </c>
      <c r="F59" s="15">
        <v>235</v>
      </c>
    </row>
    <row r="60" spans="1:6" ht="25.5" x14ac:dyDescent="0.2">
      <c r="A60" s="12" t="s">
        <v>1898</v>
      </c>
      <c r="B60" s="13" t="s">
        <v>3987</v>
      </c>
      <c r="C60" s="14" t="s">
        <v>2282</v>
      </c>
      <c r="D60" s="15">
        <v>114.99</v>
      </c>
      <c r="E60" s="15">
        <v>0</v>
      </c>
      <c r="F60" s="15">
        <v>114.99</v>
      </c>
    </row>
    <row r="61" spans="1:6" ht="25.5" x14ac:dyDescent="0.2">
      <c r="A61" s="12" t="s">
        <v>1899</v>
      </c>
      <c r="B61" s="13" t="s">
        <v>1539</v>
      </c>
      <c r="C61" s="14" t="s">
        <v>2282</v>
      </c>
      <c r="D61" s="15">
        <v>141.47999999999999</v>
      </c>
      <c r="E61" s="15">
        <v>0</v>
      </c>
      <c r="F61" s="15">
        <v>141.47999999999999</v>
      </c>
    </row>
    <row r="62" spans="1:6" x14ac:dyDescent="0.2">
      <c r="A62" s="12" t="s">
        <v>1900</v>
      </c>
      <c r="B62" s="13" t="s">
        <v>1540</v>
      </c>
      <c r="C62" s="14" t="s">
        <v>5340</v>
      </c>
      <c r="D62" s="15">
        <v>45</v>
      </c>
      <c r="E62" s="15">
        <v>0</v>
      </c>
      <c r="F62" s="15">
        <v>45</v>
      </c>
    </row>
    <row r="63" spans="1:6" x14ac:dyDescent="0.2">
      <c r="A63" s="12" t="s">
        <v>1901</v>
      </c>
      <c r="B63" s="13" t="s">
        <v>1541</v>
      </c>
      <c r="C63" s="14" t="s">
        <v>5340</v>
      </c>
      <c r="D63" s="15">
        <v>93.33</v>
      </c>
      <c r="E63" s="15">
        <v>0</v>
      </c>
      <c r="F63" s="15">
        <v>93.33</v>
      </c>
    </row>
    <row r="64" spans="1:6" ht="38.25" x14ac:dyDescent="0.2">
      <c r="A64" s="12" t="s">
        <v>1902</v>
      </c>
      <c r="B64" s="13" t="s">
        <v>1903</v>
      </c>
      <c r="C64" s="14" t="s">
        <v>143</v>
      </c>
      <c r="D64" s="15">
        <v>4750</v>
      </c>
      <c r="E64" s="15">
        <v>0</v>
      </c>
      <c r="F64" s="15">
        <v>4750</v>
      </c>
    </row>
    <row r="65" spans="1:6" ht="38.25" x14ac:dyDescent="0.2">
      <c r="A65" s="12" t="s">
        <v>1904</v>
      </c>
      <c r="B65" s="13" t="s">
        <v>1905</v>
      </c>
      <c r="C65" s="14" t="s">
        <v>143</v>
      </c>
      <c r="D65" s="15">
        <v>4500</v>
      </c>
      <c r="E65" s="15">
        <v>0</v>
      </c>
      <c r="F65" s="15">
        <v>4500</v>
      </c>
    </row>
    <row r="66" spans="1:6" x14ac:dyDescent="0.2">
      <c r="A66" s="12" t="s">
        <v>1906</v>
      </c>
      <c r="B66" s="13" t="s">
        <v>1907</v>
      </c>
      <c r="C66" s="14" t="s">
        <v>2266</v>
      </c>
      <c r="D66" s="15">
        <v>2657.2</v>
      </c>
      <c r="E66" s="15">
        <v>0</v>
      </c>
      <c r="F66" s="15">
        <v>2657.2</v>
      </c>
    </row>
    <row r="67" spans="1:6" x14ac:dyDescent="0.2">
      <c r="A67" s="12" t="s">
        <v>1908</v>
      </c>
      <c r="B67" s="13" t="s">
        <v>1909</v>
      </c>
      <c r="C67" s="14" t="s">
        <v>2266</v>
      </c>
      <c r="D67" s="15">
        <v>4606.8999999999996</v>
      </c>
      <c r="E67" s="15">
        <v>0</v>
      </c>
      <c r="F67" s="15">
        <v>4606.8999999999996</v>
      </c>
    </row>
    <row r="68" spans="1:6" ht="25.5" x14ac:dyDescent="0.2">
      <c r="A68" s="12" t="s">
        <v>1954</v>
      </c>
      <c r="B68" s="13" t="s">
        <v>1955</v>
      </c>
      <c r="C68" s="14" t="s">
        <v>143</v>
      </c>
      <c r="D68" s="15">
        <v>1173.33</v>
      </c>
      <c r="E68" s="15">
        <v>0</v>
      </c>
      <c r="F68" s="15">
        <v>1173.33</v>
      </c>
    </row>
    <row r="69" spans="1:6" x14ac:dyDescent="0.2">
      <c r="A69" s="12" t="s">
        <v>1956</v>
      </c>
      <c r="B69" s="13" t="s">
        <v>1542</v>
      </c>
      <c r="C69" s="14" t="s">
        <v>144</v>
      </c>
      <c r="D69" s="15">
        <v>0.56999999999999995</v>
      </c>
      <c r="E69" s="15">
        <v>2.21</v>
      </c>
      <c r="F69" s="15">
        <v>2.78</v>
      </c>
    </row>
    <row r="70" spans="1:6" ht="25.5" x14ac:dyDescent="0.2">
      <c r="A70" s="12" t="s">
        <v>1957</v>
      </c>
      <c r="B70" s="13" t="s">
        <v>1543</v>
      </c>
      <c r="C70" s="14" t="s">
        <v>144</v>
      </c>
      <c r="D70" s="15">
        <v>13.86</v>
      </c>
      <c r="E70" s="15">
        <v>14.14</v>
      </c>
      <c r="F70" s="15">
        <v>28</v>
      </c>
    </row>
    <row r="71" spans="1:6" ht="25.5" x14ac:dyDescent="0.2">
      <c r="A71" s="12" t="s">
        <v>1958</v>
      </c>
      <c r="B71" s="13" t="s">
        <v>1544</v>
      </c>
      <c r="C71" s="14" t="s">
        <v>144</v>
      </c>
      <c r="D71" s="15">
        <v>0</v>
      </c>
      <c r="E71" s="15">
        <v>11.07</v>
      </c>
      <c r="F71" s="15">
        <v>11.07</v>
      </c>
    </row>
    <row r="72" spans="1:6" x14ac:dyDescent="0.2">
      <c r="A72" s="12" t="s">
        <v>1959</v>
      </c>
      <c r="B72" s="13" t="s">
        <v>1960</v>
      </c>
      <c r="C72" s="14" t="s">
        <v>5340</v>
      </c>
      <c r="D72" s="15">
        <v>134.28</v>
      </c>
      <c r="E72" s="15">
        <v>0</v>
      </c>
      <c r="F72" s="15">
        <v>134.28</v>
      </c>
    </row>
    <row r="73" spans="1:6" x14ac:dyDescent="0.2">
      <c r="A73" s="12" t="s">
        <v>1961</v>
      </c>
      <c r="B73" s="13" t="s">
        <v>1962</v>
      </c>
      <c r="C73" s="14" t="s">
        <v>5340</v>
      </c>
      <c r="D73" s="15">
        <v>190</v>
      </c>
      <c r="E73" s="15">
        <v>0</v>
      </c>
      <c r="F73" s="15">
        <v>190</v>
      </c>
    </row>
    <row r="74" spans="1:6" x14ac:dyDescent="0.2">
      <c r="A74" s="12" t="s">
        <v>1963</v>
      </c>
      <c r="B74" s="13" t="s">
        <v>1964</v>
      </c>
      <c r="C74" s="14" t="s">
        <v>5340</v>
      </c>
      <c r="D74" s="15">
        <v>114.85</v>
      </c>
      <c r="E74" s="15">
        <v>0</v>
      </c>
      <c r="F74" s="15">
        <v>114.85</v>
      </c>
    </row>
    <row r="75" spans="1:6" x14ac:dyDescent="0.2">
      <c r="A75" s="12" t="s">
        <v>1965</v>
      </c>
      <c r="B75" s="13" t="s">
        <v>1966</v>
      </c>
      <c r="C75" s="14" t="s">
        <v>5340</v>
      </c>
      <c r="D75" s="15">
        <v>110.52</v>
      </c>
      <c r="E75" s="15">
        <v>0</v>
      </c>
      <c r="F75" s="15">
        <v>110.52</v>
      </c>
    </row>
    <row r="76" spans="1:6" x14ac:dyDescent="0.2">
      <c r="A76" s="12" t="s">
        <v>1967</v>
      </c>
      <c r="B76" s="13" t="s">
        <v>1968</v>
      </c>
      <c r="C76" s="14" t="s">
        <v>5340</v>
      </c>
      <c r="D76" s="15">
        <v>123.2</v>
      </c>
      <c r="E76" s="15">
        <v>0</v>
      </c>
      <c r="F76" s="15">
        <v>123.2</v>
      </c>
    </row>
    <row r="77" spans="1:6" x14ac:dyDescent="0.2">
      <c r="A77" s="12" t="s">
        <v>1969</v>
      </c>
      <c r="B77" s="13" t="s">
        <v>3479</v>
      </c>
      <c r="C77" s="14" t="s">
        <v>5340</v>
      </c>
      <c r="D77" s="15">
        <v>126.87</v>
      </c>
      <c r="E77" s="15">
        <v>0</v>
      </c>
      <c r="F77" s="15">
        <v>126.87</v>
      </c>
    </row>
    <row r="78" spans="1:6" ht="25.5" x14ac:dyDescent="0.2">
      <c r="A78" s="12" t="s">
        <v>3480</v>
      </c>
      <c r="B78" s="13" t="s">
        <v>1545</v>
      </c>
      <c r="C78" s="14" t="s">
        <v>143</v>
      </c>
      <c r="D78" s="15">
        <v>233.33</v>
      </c>
      <c r="E78" s="15">
        <v>0</v>
      </c>
      <c r="F78" s="15">
        <v>233.33</v>
      </c>
    </row>
    <row r="79" spans="1:6" ht="25.5" x14ac:dyDescent="0.2">
      <c r="A79" s="12" t="s">
        <v>3481</v>
      </c>
      <c r="B79" s="13" t="s">
        <v>3482</v>
      </c>
      <c r="C79" s="14" t="s">
        <v>2266</v>
      </c>
      <c r="D79" s="15">
        <v>4.4800000000000004</v>
      </c>
      <c r="E79" s="15">
        <v>0</v>
      </c>
      <c r="F79" s="15">
        <v>4.4800000000000004</v>
      </c>
    </row>
    <row r="80" spans="1:6" ht="25.5" x14ac:dyDescent="0.2">
      <c r="A80" s="12" t="s">
        <v>3483</v>
      </c>
      <c r="B80" s="13" t="s">
        <v>1546</v>
      </c>
      <c r="C80" s="14" t="s">
        <v>2266</v>
      </c>
      <c r="D80" s="15">
        <v>6.48</v>
      </c>
      <c r="E80" s="15">
        <v>0</v>
      </c>
      <c r="F80" s="15">
        <v>6.48</v>
      </c>
    </row>
    <row r="81" spans="1:6" ht="25.5" x14ac:dyDescent="0.2">
      <c r="A81" s="12" t="s">
        <v>3484</v>
      </c>
      <c r="B81" s="13" t="s">
        <v>1547</v>
      </c>
      <c r="C81" s="14" t="s">
        <v>2266</v>
      </c>
      <c r="D81" s="15">
        <v>7.17</v>
      </c>
      <c r="E81" s="15">
        <v>0</v>
      </c>
      <c r="F81" s="15">
        <v>7.17</v>
      </c>
    </row>
    <row r="82" spans="1:6" x14ac:dyDescent="0.2">
      <c r="A82" s="12" t="s">
        <v>3485</v>
      </c>
      <c r="B82" s="13" t="s">
        <v>1548</v>
      </c>
      <c r="C82" s="14" t="s">
        <v>5340</v>
      </c>
      <c r="D82" s="15">
        <v>116.9</v>
      </c>
      <c r="E82" s="15">
        <v>0</v>
      </c>
      <c r="F82" s="15">
        <v>116.9</v>
      </c>
    </row>
    <row r="83" spans="1:6" x14ac:dyDescent="0.2">
      <c r="A83" s="12" t="s">
        <v>3486</v>
      </c>
      <c r="B83" s="13" t="s">
        <v>1549</v>
      </c>
      <c r="C83" s="14" t="s">
        <v>5340</v>
      </c>
      <c r="D83" s="15">
        <v>152.25</v>
      </c>
      <c r="E83" s="15">
        <v>0</v>
      </c>
      <c r="F83" s="15">
        <v>152.25</v>
      </c>
    </row>
    <row r="84" spans="1:6" x14ac:dyDescent="0.2">
      <c r="A84" s="12" t="s">
        <v>3487</v>
      </c>
      <c r="B84" s="13" t="s">
        <v>1550</v>
      </c>
      <c r="C84" s="14" t="s">
        <v>5340</v>
      </c>
      <c r="D84" s="15">
        <v>200</v>
      </c>
      <c r="E84" s="15">
        <v>0</v>
      </c>
      <c r="F84" s="15">
        <v>200</v>
      </c>
    </row>
    <row r="85" spans="1:6" x14ac:dyDescent="0.2">
      <c r="A85" s="12" t="s">
        <v>3153</v>
      </c>
      <c r="B85" s="13" t="s">
        <v>1551</v>
      </c>
      <c r="C85" s="14" t="s">
        <v>5340</v>
      </c>
      <c r="D85" s="15">
        <v>354.95</v>
      </c>
      <c r="E85" s="15">
        <v>0</v>
      </c>
      <c r="F85" s="15">
        <v>354.95</v>
      </c>
    </row>
    <row r="86" spans="1:6" x14ac:dyDescent="0.2">
      <c r="A86" s="12" t="s">
        <v>3154</v>
      </c>
      <c r="B86" s="13" t="s">
        <v>3155</v>
      </c>
      <c r="C86" s="14" t="s">
        <v>5340</v>
      </c>
      <c r="D86" s="15">
        <v>98.14</v>
      </c>
      <c r="E86" s="15">
        <v>0</v>
      </c>
      <c r="F86" s="15">
        <v>98.14</v>
      </c>
    </row>
    <row r="87" spans="1:6" x14ac:dyDescent="0.2">
      <c r="A87" s="12" t="s">
        <v>3156</v>
      </c>
      <c r="B87" s="13" t="s">
        <v>3157</v>
      </c>
      <c r="C87" s="14" t="s">
        <v>5340</v>
      </c>
      <c r="D87" s="15">
        <v>126.46</v>
      </c>
      <c r="E87" s="15">
        <v>0</v>
      </c>
      <c r="F87" s="15">
        <v>126.46</v>
      </c>
    </row>
    <row r="88" spans="1:6" x14ac:dyDescent="0.2">
      <c r="A88" s="12" t="s">
        <v>3158</v>
      </c>
      <c r="B88" s="13" t="s">
        <v>3159</v>
      </c>
      <c r="C88" s="14" t="s">
        <v>5340</v>
      </c>
      <c r="D88" s="15">
        <v>166.25</v>
      </c>
      <c r="E88" s="15">
        <v>0</v>
      </c>
      <c r="F88" s="15">
        <v>166.25</v>
      </c>
    </row>
    <row r="89" spans="1:6" x14ac:dyDescent="0.2">
      <c r="A89" s="12" t="s">
        <v>3160</v>
      </c>
      <c r="B89" s="13" t="s">
        <v>3161</v>
      </c>
      <c r="C89" s="14" t="s">
        <v>5340</v>
      </c>
      <c r="D89" s="15">
        <v>252.5</v>
      </c>
      <c r="E89" s="15">
        <v>0</v>
      </c>
      <c r="F89" s="15">
        <v>252.5</v>
      </c>
    </row>
    <row r="90" spans="1:6" ht="25.5" x14ac:dyDescent="0.2">
      <c r="A90" s="12" t="s">
        <v>3162</v>
      </c>
      <c r="B90" s="13" t="s">
        <v>1552</v>
      </c>
      <c r="C90" s="14" t="s">
        <v>5340</v>
      </c>
      <c r="D90" s="15">
        <v>177.94</v>
      </c>
      <c r="E90" s="15">
        <v>0</v>
      </c>
      <c r="F90" s="15">
        <v>177.94</v>
      </c>
    </row>
    <row r="91" spans="1:6" ht="25.5" x14ac:dyDescent="0.2">
      <c r="A91" s="12" t="s">
        <v>3163</v>
      </c>
      <c r="B91" s="13" t="s">
        <v>2288</v>
      </c>
      <c r="C91" s="14" t="s">
        <v>144</v>
      </c>
      <c r="D91" s="15">
        <v>121.8</v>
      </c>
      <c r="E91" s="15">
        <v>43.58</v>
      </c>
      <c r="F91" s="15">
        <v>165.38</v>
      </c>
    </row>
    <row r="92" spans="1:6" x14ac:dyDescent="0.2">
      <c r="A92" s="12" t="s">
        <v>3164</v>
      </c>
      <c r="B92" s="13" t="s">
        <v>2289</v>
      </c>
      <c r="C92" s="14" t="s">
        <v>144</v>
      </c>
      <c r="D92" s="15">
        <v>174.16</v>
      </c>
      <c r="E92" s="15">
        <v>116.12</v>
      </c>
      <c r="F92" s="15">
        <v>290.27999999999997</v>
      </c>
    </row>
    <row r="93" spans="1:6" x14ac:dyDescent="0.2">
      <c r="A93" s="12" t="s">
        <v>3165</v>
      </c>
      <c r="B93" s="13" t="s">
        <v>2290</v>
      </c>
      <c r="C93" s="14" t="s">
        <v>144</v>
      </c>
      <c r="D93" s="15">
        <v>5.38</v>
      </c>
      <c r="E93" s="15">
        <v>2.61</v>
      </c>
      <c r="F93" s="15">
        <v>7.99</v>
      </c>
    </row>
    <row r="94" spans="1:6" x14ac:dyDescent="0.2">
      <c r="A94" s="12" t="s">
        <v>6117</v>
      </c>
      <c r="B94" s="13" t="s">
        <v>968</v>
      </c>
      <c r="C94" s="14" t="s">
        <v>6118</v>
      </c>
      <c r="D94" s="15">
        <v>285</v>
      </c>
      <c r="E94" s="15">
        <v>1.48</v>
      </c>
      <c r="F94" s="15">
        <v>286.48</v>
      </c>
    </row>
    <row r="95" spans="1:6" ht="25.5" x14ac:dyDescent="0.2">
      <c r="A95" s="12" t="s">
        <v>6119</v>
      </c>
      <c r="B95" s="13" t="s">
        <v>6120</v>
      </c>
      <c r="C95" s="14" t="s">
        <v>6118</v>
      </c>
      <c r="D95" s="15">
        <v>515</v>
      </c>
      <c r="E95" s="15">
        <v>1.48</v>
      </c>
      <c r="F95" s="15">
        <v>516.48</v>
      </c>
    </row>
    <row r="96" spans="1:6" x14ac:dyDescent="0.2">
      <c r="A96" s="12" t="s">
        <v>6121</v>
      </c>
      <c r="B96" s="13" t="s">
        <v>969</v>
      </c>
      <c r="C96" s="14" t="s">
        <v>6118</v>
      </c>
      <c r="D96" s="15">
        <v>285</v>
      </c>
      <c r="E96" s="15">
        <v>1.48</v>
      </c>
      <c r="F96" s="15">
        <v>286.48</v>
      </c>
    </row>
    <row r="97" spans="1:6" ht="25.5" x14ac:dyDescent="0.2">
      <c r="A97" s="12" t="s">
        <v>6122</v>
      </c>
      <c r="B97" s="13" t="s">
        <v>970</v>
      </c>
      <c r="C97" s="14" t="s">
        <v>6118</v>
      </c>
      <c r="D97" s="15">
        <v>390</v>
      </c>
      <c r="E97" s="15">
        <v>1.48</v>
      </c>
      <c r="F97" s="15">
        <v>391.48</v>
      </c>
    </row>
    <row r="98" spans="1:6" x14ac:dyDescent="0.2">
      <c r="A98" s="12" t="s">
        <v>6123</v>
      </c>
      <c r="B98" s="13" t="s">
        <v>971</v>
      </c>
      <c r="C98" s="14" t="s">
        <v>6118</v>
      </c>
      <c r="D98" s="15">
        <v>230</v>
      </c>
      <c r="E98" s="15">
        <v>1.48</v>
      </c>
      <c r="F98" s="15">
        <v>231.48</v>
      </c>
    </row>
    <row r="99" spans="1:6" x14ac:dyDescent="0.2">
      <c r="A99" s="12" t="s">
        <v>6124</v>
      </c>
      <c r="B99" s="13" t="s">
        <v>972</v>
      </c>
      <c r="C99" s="14" t="s">
        <v>144</v>
      </c>
      <c r="D99" s="15">
        <v>2.4</v>
      </c>
      <c r="E99" s="15">
        <v>7.21</v>
      </c>
      <c r="F99" s="15">
        <v>9.61</v>
      </c>
    </row>
    <row r="100" spans="1:6" ht="25.5" x14ac:dyDescent="0.2">
      <c r="A100" s="12" t="s">
        <v>6125</v>
      </c>
      <c r="B100" s="13" t="s">
        <v>973</v>
      </c>
      <c r="C100" s="14" t="s">
        <v>144</v>
      </c>
      <c r="D100" s="15">
        <v>4.76</v>
      </c>
      <c r="E100" s="15">
        <v>5.35</v>
      </c>
      <c r="F100" s="15">
        <v>10.11</v>
      </c>
    </row>
    <row r="101" spans="1:6" ht="25.5" x14ac:dyDescent="0.2">
      <c r="A101" s="12" t="s">
        <v>6126</v>
      </c>
      <c r="B101" s="13" t="s">
        <v>974</v>
      </c>
      <c r="C101" s="14" t="s">
        <v>144</v>
      </c>
      <c r="D101" s="15">
        <v>11.88</v>
      </c>
      <c r="E101" s="15">
        <v>5.35</v>
      </c>
      <c r="F101" s="15">
        <v>17.23</v>
      </c>
    </row>
    <row r="102" spans="1:6" ht="25.5" x14ac:dyDescent="0.2">
      <c r="A102" s="12" t="s">
        <v>6127</v>
      </c>
      <c r="B102" s="13" t="s">
        <v>2007</v>
      </c>
      <c r="C102" s="14" t="s">
        <v>144</v>
      </c>
      <c r="D102" s="15">
        <v>10.68</v>
      </c>
      <c r="E102" s="15">
        <v>13.78</v>
      </c>
      <c r="F102" s="15">
        <v>24.46</v>
      </c>
    </row>
    <row r="103" spans="1:6" ht="38.25" x14ac:dyDescent="0.2">
      <c r="A103" s="12" t="s">
        <v>2008</v>
      </c>
      <c r="B103" s="13" t="s">
        <v>3562</v>
      </c>
      <c r="C103" s="14" t="s">
        <v>3563</v>
      </c>
      <c r="D103" s="15">
        <v>9.5</v>
      </c>
      <c r="E103" s="15">
        <v>0</v>
      </c>
      <c r="F103" s="15">
        <v>9.5</v>
      </c>
    </row>
    <row r="104" spans="1:6" x14ac:dyDescent="0.2">
      <c r="A104" s="12" t="s">
        <v>3564</v>
      </c>
      <c r="B104" s="13" t="s">
        <v>1026</v>
      </c>
      <c r="C104" s="14" t="s">
        <v>144</v>
      </c>
      <c r="D104" s="15">
        <v>16.5</v>
      </c>
      <c r="E104" s="15">
        <v>0</v>
      </c>
      <c r="F104" s="15">
        <v>16.5</v>
      </c>
    </row>
    <row r="105" spans="1:6" x14ac:dyDescent="0.2">
      <c r="A105" s="12" t="s">
        <v>3565</v>
      </c>
      <c r="B105" s="13" t="s">
        <v>1027</v>
      </c>
      <c r="C105" s="14" t="s">
        <v>144</v>
      </c>
      <c r="D105" s="15">
        <v>12.78</v>
      </c>
      <c r="E105" s="15">
        <v>0</v>
      </c>
      <c r="F105" s="15">
        <v>12.78</v>
      </c>
    </row>
    <row r="106" spans="1:6" ht="25.5" x14ac:dyDescent="0.2">
      <c r="A106" s="12" t="s">
        <v>3566</v>
      </c>
      <c r="B106" s="13" t="s">
        <v>3567</v>
      </c>
      <c r="C106" s="14" t="s">
        <v>3563</v>
      </c>
      <c r="D106" s="15">
        <v>5.98</v>
      </c>
      <c r="E106" s="15">
        <v>0.74</v>
      </c>
      <c r="F106" s="15">
        <v>6.72</v>
      </c>
    </row>
    <row r="107" spans="1:6" ht="25.5" x14ac:dyDescent="0.2">
      <c r="A107" s="12" t="s">
        <v>3568</v>
      </c>
      <c r="B107" s="13" t="s">
        <v>1028</v>
      </c>
      <c r="C107" s="14" t="s">
        <v>1029</v>
      </c>
      <c r="D107" s="15">
        <v>13.51</v>
      </c>
      <c r="E107" s="15">
        <v>0.74</v>
      </c>
      <c r="F107" s="15">
        <v>14.25</v>
      </c>
    </row>
    <row r="108" spans="1:6" ht="25.5" x14ac:dyDescent="0.2">
      <c r="A108" s="12" t="s">
        <v>3569</v>
      </c>
      <c r="B108" s="13" t="s">
        <v>2311</v>
      </c>
      <c r="C108" s="14" t="s">
        <v>5340</v>
      </c>
      <c r="D108" s="15">
        <v>0</v>
      </c>
      <c r="E108" s="15">
        <v>4.5599999999999996</v>
      </c>
      <c r="F108" s="15">
        <v>4.5599999999999996</v>
      </c>
    </row>
    <row r="109" spans="1:6" ht="25.5" x14ac:dyDescent="0.2">
      <c r="A109" s="12" t="s">
        <v>3570</v>
      </c>
      <c r="B109" s="13" t="s">
        <v>2298</v>
      </c>
      <c r="C109" s="14" t="s">
        <v>5340</v>
      </c>
      <c r="D109" s="15">
        <v>0</v>
      </c>
      <c r="E109" s="15">
        <v>11.48</v>
      </c>
      <c r="F109" s="15">
        <v>11.48</v>
      </c>
    </row>
    <row r="110" spans="1:6" ht="25.5" x14ac:dyDescent="0.2">
      <c r="A110" s="12" t="s">
        <v>3571</v>
      </c>
      <c r="B110" s="13" t="s">
        <v>3572</v>
      </c>
      <c r="C110" s="14" t="s">
        <v>144</v>
      </c>
      <c r="D110" s="15">
        <v>0</v>
      </c>
      <c r="E110" s="15">
        <v>4.5599999999999996</v>
      </c>
      <c r="F110" s="15">
        <v>4.5599999999999996</v>
      </c>
    </row>
    <row r="111" spans="1:6" ht="25.5" x14ac:dyDescent="0.2">
      <c r="A111" s="12" t="s">
        <v>3573</v>
      </c>
      <c r="B111" s="13" t="s">
        <v>2299</v>
      </c>
      <c r="C111" s="14" t="s">
        <v>144</v>
      </c>
      <c r="D111" s="15">
        <v>0</v>
      </c>
      <c r="E111" s="15">
        <v>11.48</v>
      </c>
      <c r="F111" s="15">
        <v>11.48</v>
      </c>
    </row>
    <row r="112" spans="1:6" x14ac:dyDescent="0.2">
      <c r="A112" s="12" t="s">
        <v>3574</v>
      </c>
      <c r="B112" s="13" t="s">
        <v>2300</v>
      </c>
      <c r="C112" s="14" t="s">
        <v>6118</v>
      </c>
      <c r="D112" s="15">
        <v>45</v>
      </c>
      <c r="E112" s="15">
        <v>3.63</v>
      </c>
      <c r="F112" s="15">
        <v>48.63</v>
      </c>
    </row>
    <row r="113" spans="1:6" x14ac:dyDescent="0.2">
      <c r="A113" s="12" t="s">
        <v>3575</v>
      </c>
      <c r="B113" s="13" t="s">
        <v>2301</v>
      </c>
      <c r="C113" s="14" t="s">
        <v>2266</v>
      </c>
      <c r="D113" s="15">
        <v>10.44</v>
      </c>
      <c r="E113" s="15">
        <v>16.88</v>
      </c>
      <c r="F113" s="15">
        <v>27.32</v>
      </c>
    </row>
    <row r="114" spans="1:6" x14ac:dyDescent="0.2">
      <c r="A114" s="12" t="s">
        <v>3576</v>
      </c>
      <c r="B114" s="13" t="s">
        <v>2302</v>
      </c>
      <c r="C114" s="14" t="s">
        <v>144</v>
      </c>
      <c r="D114" s="15">
        <v>184.61</v>
      </c>
      <c r="E114" s="15">
        <v>33.549999999999997</v>
      </c>
      <c r="F114" s="15">
        <v>218.16</v>
      </c>
    </row>
    <row r="115" spans="1:6" ht="51" x14ac:dyDescent="0.2">
      <c r="A115" s="12" t="s">
        <v>3577</v>
      </c>
      <c r="B115" s="13" t="s">
        <v>3578</v>
      </c>
      <c r="C115" s="14" t="s">
        <v>144</v>
      </c>
      <c r="D115" s="15">
        <v>0.87</v>
      </c>
      <c r="E115" s="15">
        <v>1.85</v>
      </c>
      <c r="F115" s="15">
        <v>2.72</v>
      </c>
    </row>
    <row r="116" spans="1:6" ht="51" x14ac:dyDescent="0.2">
      <c r="A116" s="12" t="s">
        <v>3579</v>
      </c>
      <c r="B116" s="13" t="s">
        <v>3580</v>
      </c>
      <c r="C116" s="14" t="s">
        <v>144</v>
      </c>
      <c r="D116" s="15">
        <v>1.78</v>
      </c>
      <c r="E116" s="15">
        <v>0.12</v>
      </c>
      <c r="F116" s="15">
        <v>1.9</v>
      </c>
    </row>
    <row r="117" spans="1:6" x14ac:dyDescent="0.2">
      <c r="A117" s="12" t="s">
        <v>3581</v>
      </c>
      <c r="B117" s="13" t="s">
        <v>2303</v>
      </c>
      <c r="C117" s="14" t="s">
        <v>144</v>
      </c>
      <c r="D117" s="15">
        <v>2.69</v>
      </c>
      <c r="E117" s="15">
        <v>2.11</v>
      </c>
      <c r="F117" s="15">
        <v>4.8</v>
      </c>
    </row>
    <row r="118" spans="1:6" x14ac:dyDescent="0.2">
      <c r="A118" s="12" t="s">
        <v>3582</v>
      </c>
      <c r="B118" s="13" t="s">
        <v>2304</v>
      </c>
      <c r="C118" s="14" t="s">
        <v>5340</v>
      </c>
      <c r="D118" s="15">
        <v>0.41</v>
      </c>
      <c r="E118" s="15">
        <v>0.15</v>
      </c>
      <c r="F118" s="15">
        <v>0.56000000000000005</v>
      </c>
    </row>
    <row r="119" spans="1:6" x14ac:dyDescent="0.2">
      <c r="A119" s="12" t="s">
        <v>3583</v>
      </c>
      <c r="B119" s="13" t="s">
        <v>2305</v>
      </c>
      <c r="C119" s="14" t="s">
        <v>2278</v>
      </c>
      <c r="D119" s="15">
        <v>0</v>
      </c>
      <c r="E119" s="15">
        <v>81.180000000000007</v>
      </c>
      <c r="F119" s="15">
        <v>81.180000000000007</v>
      </c>
    </row>
    <row r="120" spans="1:6" x14ac:dyDescent="0.2">
      <c r="A120" s="12" t="s">
        <v>3584</v>
      </c>
      <c r="B120" s="13" t="s">
        <v>2306</v>
      </c>
      <c r="C120" s="14" t="s">
        <v>2278</v>
      </c>
      <c r="D120" s="15">
        <v>0</v>
      </c>
      <c r="E120" s="15">
        <v>147.6</v>
      </c>
      <c r="F120" s="15">
        <v>147.6</v>
      </c>
    </row>
    <row r="121" spans="1:6" ht="25.5" x14ac:dyDescent="0.2">
      <c r="A121" s="12" t="s">
        <v>3585</v>
      </c>
      <c r="B121" s="13" t="s">
        <v>2307</v>
      </c>
      <c r="C121" s="14" t="s">
        <v>144</v>
      </c>
      <c r="D121" s="15">
        <v>0</v>
      </c>
      <c r="E121" s="15">
        <v>11.07</v>
      </c>
      <c r="F121" s="15">
        <v>11.07</v>
      </c>
    </row>
    <row r="122" spans="1:6" ht="51" x14ac:dyDescent="0.2">
      <c r="A122" s="12" t="s">
        <v>3586</v>
      </c>
      <c r="B122" s="13" t="s">
        <v>2023</v>
      </c>
      <c r="C122" s="14" t="s">
        <v>2278</v>
      </c>
      <c r="D122" s="15">
        <v>136.65</v>
      </c>
      <c r="E122" s="15">
        <v>44.28</v>
      </c>
      <c r="F122" s="15">
        <v>180.93</v>
      </c>
    </row>
    <row r="123" spans="1:6" ht="38.25" x14ac:dyDescent="0.2">
      <c r="A123" s="12" t="s">
        <v>2024</v>
      </c>
      <c r="B123" s="13" t="s">
        <v>2025</v>
      </c>
      <c r="C123" s="14" t="s">
        <v>2278</v>
      </c>
      <c r="D123" s="15">
        <v>129.28</v>
      </c>
      <c r="E123" s="15">
        <v>44.28</v>
      </c>
      <c r="F123" s="15">
        <v>173.56</v>
      </c>
    </row>
    <row r="124" spans="1:6" ht="51" x14ac:dyDescent="0.2">
      <c r="A124" s="12" t="s">
        <v>2026</v>
      </c>
      <c r="B124" s="13" t="s">
        <v>2027</v>
      </c>
      <c r="C124" s="14" t="s">
        <v>2278</v>
      </c>
      <c r="D124" s="15">
        <v>72.010000000000005</v>
      </c>
      <c r="E124" s="15">
        <v>29.52</v>
      </c>
      <c r="F124" s="15">
        <v>101.53</v>
      </c>
    </row>
    <row r="125" spans="1:6" ht="38.25" x14ac:dyDescent="0.2">
      <c r="A125" s="12" t="s">
        <v>2028</v>
      </c>
      <c r="B125" s="13" t="s">
        <v>2029</v>
      </c>
      <c r="C125" s="14" t="s">
        <v>2278</v>
      </c>
      <c r="D125" s="15">
        <v>64.64</v>
      </c>
      <c r="E125" s="15">
        <v>29.52</v>
      </c>
      <c r="F125" s="15">
        <v>94.16</v>
      </c>
    </row>
    <row r="126" spans="1:6" ht="51" x14ac:dyDescent="0.2">
      <c r="A126" s="12" t="s">
        <v>2030</v>
      </c>
      <c r="B126" s="13" t="s">
        <v>2031</v>
      </c>
      <c r="C126" s="14" t="s">
        <v>144</v>
      </c>
      <c r="D126" s="15">
        <v>7.06</v>
      </c>
      <c r="E126" s="15">
        <v>2.95</v>
      </c>
      <c r="F126" s="15">
        <v>10.01</v>
      </c>
    </row>
    <row r="127" spans="1:6" ht="38.25" x14ac:dyDescent="0.2">
      <c r="A127" s="12" t="s">
        <v>2032</v>
      </c>
      <c r="B127" s="13" t="s">
        <v>2033</v>
      </c>
      <c r="C127" s="14" t="s">
        <v>144</v>
      </c>
      <c r="D127" s="15">
        <v>6.47</v>
      </c>
      <c r="E127" s="15">
        <v>2.95</v>
      </c>
      <c r="F127" s="15">
        <v>9.42</v>
      </c>
    </row>
    <row r="128" spans="1:6" ht="51" x14ac:dyDescent="0.2">
      <c r="A128" s="12" t="s">
        <v>2034</v>
      </c>
      <c r="B128" s="13" t="s">
        <v>2035</v>
      </c>
      <c r="C128" s="14" t="s">
        <v>2278</v>
      </c>
      <c r="D128" s="15">
        <v>70.47</v>
      </c>
      <c r="E128" s="15">
        <v>29.52</v>
      </c>
      <c r="F128" s="15">
        <v>99.99</v>
      </c>
    </row>
    <row r="129" spans="1:6" ht="38.25" x14ac:dyDescent="0.2">
      <c r="A129" s="12" t="s">
        <v>2036</v>
      </c>
      <c r="B129" s="13" t="s">
        <v>2037</v>
      </c>
      <c r="C129" s="14" t="s">
        <v>2278</v>
      </c>
      <c r="D129" s="15">
        <v>64.64</v>
      </c>
      <c r="E129" s="15">
        <v>29.52</v>
      </c>
      <c r="F129" s="15">
        <v>94.16</v>
      </c>
    </row>
    <row r="130" spans="1:6" ht="25.5" x14ac:dyDescent="0.2">
      <c r="A130" s="12" t="s">
        <v>2038</v>
      </c>
      <c r="B130" s="13" t="s">
        <v>2308</v>
      </c>
      <c r="C130" s="14" t="s">
        <v>2278</v>
      </c>
      <c r="D130" s="15">
        <v>0</v>
      </c>
      <c r="E130" s="15">
        <v>44.28</v>
      </c>
      <c r="F130" s="15">
        <v>44.28</v>
      </c>
    </row>
    <row r="131" spans="1:6" ht="25.5" x14ac:dyDescent="0.2">
      <c r="A131" s="12" t="s">
        <v>2039</v>
      </c>
      <c r="B131" s="13" t="s">
        <v>3170</v>
      </c>
      <c r="C131" s="14" t="s">
        <v>2278</v>
      </c>
      <c r="D131" s="15">
        <v>0</v>
      </c>
      <c r="E131" s="15">
        <v>29.52</v>
      </c>
      <c r="F131" s="15">
        <v>29.52</v>
      </c>
    </row>
    <row r="132" spans="1:6" x14ac:dyDescent="0.2">
      <c r="A132" s="12" t="s">
        <v>3171</v>
      </c>
      <c r="B132" s="13" t="s">
        <v>2309</v>
      </c>
      <c r="C132" s="14" t="s">
        <v>144</v>
      </c>
      <c r="D132" s="15">
        <v>0</v>
      </c>
      <c r="E132" s="15">
        <v>1.1100000000000001</v>
      </c>
      <c r="F132" s="15">
        <v>1.1100000000000001</v>
      </c>
    </row>
    <row r="133" spans="1:6" ht="25.5" x14ac:dyDescent="0.2">
      <c r="A133" s="12" t="s">
        <v>3172</v>
      </c>
      <c r="B133" s="13" t="s">
        <v>2310</v>
      </c>
      <c r="C133" s="14" t="s">
        <v>144</v>
      </c>
      <c r="D133" s="15">
        <v>0</v>
      </c>
      <c r="E133" s="15">
        <v>2.21</v>
      </c>
      <c r="F133" s="15">
        <v>2.21</v>
      </c>
    </row>
    <row r="134" spans="1:6" ht="25.5" x14ac:dyDescent="0.2">
      <c r="A134" s="12" t="s">
        <v>3173</v>
      </c>
      <c r="B134" s="13" t="s">
        <v>4063</v>
      </c>
      <c r="C134" s="14" t="s">
        <v>144</v>
      </c>
      <c r="D134" s="15">
        <v>0</v>
      </c>
      <c r="E134" s="15">
        <v>3.69</v>
      </c>
      <c r="F134" s="15">
        <v>3.69</v>
      </c>
    </row>
    <row r="135" spans="1:6" ht="25.5" x14ac:dyDescent="0.2">
      <c r="A135" s="12" t="s">
        <v>3191</v>
      </c>
      <c r="B135" s="13" t="s">
        <v>4064</v>
      </c>
      <c r="C135" s="14" t="s">
        <v>144</v>
      </c>
      <c r="D135" s="15">
        <v>0</v>
      </c>
      <c r="E135" s="15">
        <v>4.43</v>
      </c>
      <c r="F135" s="15">
        <v>4.43</v>
      </c>
    </row>
    <row r="136" spans="1:6" ht="25.5" x14ac:dyDescent="0.2">
      <c r="A136" s="12" t="s">
        <v>3192</v>
      </c>
      <c r="B136" s="13" t="s">
        <v>3193</v>
      </c>
      <c r="C136" s="14" t="s">
        <v>144</v>
      </c>
      <c r="D136" s="15">
        <v>0</v>
      </c>
      <c r="E136" s="15">
        <v>3.69</v>
      </c>
      <c r="F136" s="15">
        <v>3.69</v>
      </c>
    </row>
    <row r="137" spans="1:6" ht="25.5" x14ac:dyDescent="0.2">
      <c r="A137" s="12" t="s">
        <v>3194</v>
      </c>
      <c r="B137" s="13" t="s">
        <v>4065</v>
      </c>
      <c r="C137" s="14" t="s">
        <v>5340</v>
      </c>
      <c r="D137" s="15">
        <v>0</v>
      </c>
      <c r="E137" s="15">
        <v>1.1100000000000001</v>
      </c>
      <c r="F137" s="15">
        <v>1.1100000000000001</v>
      </c>
    </row>
    <row r="138" spans="1:6" ht="25.5" x14ac:dyDescent="0.2">
      <c r="A138" s="12" t="s">
        <v>3195</v>
      </c>
      <c r="B138" s="13" t="s">
        <v>4066</v>
      </c>
      <c r="C138" s="14" t="s">
        <v>144</v>
      </c>
      <c r="D138" s="15">
        <v>0</v>
      </c>
      <c r="E138" s="15">
        <v>2.95</v>
      </c>
      <c r="F138" s="15">
        <v>2.95</v>
      </c>
    </row>
    <row r="139" spans="1:6" ht="51" x14ac:dyDescent="0.2">
      <c r="A139" s="12" t="s">
        <v>3196</v>
      </c>
      <c r="B139" s="13" t="s">
        <v>1696</v>
      </c>
      <c r="C139" s="14" t="s">
        <v>144</v>
      </c>
      <c r="D139" s="15">
        <v>5.91</v>
      </c>
      <c r="E139" s="15">
        <v>3.69</v>
      </c>
      <c r="F139" s="15">
        <v>9.6</v>
      </c>
    </row>
    <row r="140" spans="1:6" ht="38.25" x14ac:dyDescent="0.2">
      <c r="A140" s="12" t="s">
        <v>1697</v>
      </c>
      <c r="B140" s="13" t="s">
        <v>1698</v>
      </c>
      <c r="C140" s="14" t="s">
        <v>144</v>
      </c>
      <c r="D140" s="15">
        <v>0.56999999999999995</v>
      </c>
      <c r="E140" s="15">
        <v>3.69</v>
      </c>
      <c r="F140" s="15">
        <v>4.26</v>
      </c>
    </row>
    <row r="141" spans="1:6" ht="51" x14ac:dyDescent="0.2">
      <c r="A141" s="12" t="s">
        <v>3221</v>
      </c>
      <c r="B141" s="13" t="s">
        <v>3222</v>
      </c>
      <c r="C141" s="14" t="s">
        <v>144</v>
      </c>
      <c r="D141" s="15">
        <v>7.28</v>
      </c>
      <c r="E141" s="15">
        <v>1.48</v>
      </c>
      <c r="F141" s="15">
        <v>8.76</v>
      </c>
    </row>
    <row r="142" spans="1:6" ht="38.25" x14ac:dyDescent="0.2">
      <c r="A142" s="12" t="s">
        <v>3223</v>
      </c>
      <c r="B142" s="13" t="s">
        <v>3224</v>
      </c>
      <c r="C142" s="14" t="s">
        <v>144</v>
      </c>
      <c r="D142" s="15">
        <v>6.47</v>
      </c>
      <c r="E142" s="15">
        <v>1.48</v>
      </c>
      <c r="F142" s="15">
        <v>7.95</v>
      </c>
    </row>
    <row r="143" spans="1:6" ht="51" x14ac:dyDescent="0.2">
      <c r="A143" s="12" t="s">
        <v>3225</v>
      </c>
      <c r="B143" s="13" t="s">
        <v>3189</v>
      </c>
      <c r="C143" s="14" t="s">
        <v>144</v>
      </c>
      <c r="D143" s="15">
        <v>3</v>
      </c>
      <c r="E143" s="15">
        <v>0.52</v>
      </c>
      <c r="F143" s="15">
        <v>3.52</v>
      </c>
    </row>
    <row r="144" spans="1:6" ht="38.25" x14ac:dyDescent="0.2">
      <c r="A144" s="12" t="s">
        <v>3190</v>
      </c>
      <c r="B144" s="13" t="s">
        <v>508</v>
      </c>
      <c r="C144" s="14" t="s">
        <v>144</v>
      </c>
      <c r="D144" s="15">
        <v>2.11</v>
      </c>
      <c r="E144" s="15">
        <v>0.52</v>
      </c>
      <c r="F144" s="15">
        <v>2.63</v>
      </c>
    </row>
    <row r="145" spans="1:6" ht="25.5" x14ac:dyDescent="0.2">
      <c r="A145" s="12" t="s">
        <v>509</v>
      </c>
      <c r="B145" s="13" t="s">
        <v>1672</v>
      </c>
      <c r="C145" s="14" t="s">
        <v>144</v>
      </c>
      <c r="D145" s="15">
        <v>0</v>
      </c>
      <c r="E145" s="15">
        <v>3.84</v>
      </c>
      <c r="F145" s="15">
        <v>3.84</v>
      </c>
    </row>
    <row r="146" spans="1:6" ht="25.5" x14ac:dyDescent="0.2">
      <c r="A146" s="12" t="s">
        <v>1673</v>
      </c>
      <c r="B146" s="13" t="s">
        <v>1674</v>
      </c>
      <c r="C146" s="14" t="s">
        <v>144</v>
      </c>
      <c r="D146" s="15">
        <v>0</v>
      </c>
      <c r="E146" s="15">
        <v>2.21</v>
      </c>
      <c r="F146" s="15">
        <v>2.21</v>
      </c>
    </row>
    <row r="147" spans="1:6" ht="25.5" x14ac:dyDescent="0.2">
      <c r="A147" s="12" t="s">
        <v>1675</v>
      </c>
      <c r="B147" s="13" t="s">
        <v>4067</v>
      </c>
      <c r="C147" s="14" t="s">
        <v>144</v>
      </c>
      <c r="D147" s="15">
        <v>0</v>
      </c>
      <c r="E147" s="15">
        <v>2.21</v>
      </c>
      <c r="F147" s="15">
        <v>2.21</v>
      </c>
    </row>
    <row r="148" spans="1:6" ht="25.5" x14ac:dyDescent="0.2">
      <c r="A148" s="12" t="s">
        <v>1676</v>
      </c>
      <c r="B148" s="13" t="s">
        <v>4068</v>
      </c>
      <c r="C148" s="14" t="s">
        <v>144</v>
      </c>
      <c r="D148" s="15">
        <v>0</v>
      </c>
      <c r="E148" s="15">
        <v>6.01</v>
      </c>
      <c r="F148" s="15">
        <v>6.01</v>
      </c>
    </row>
    <row r="149" spans="1:6" ht="38.25" x14ac:dyDescent="0.2">
      <c r="A149" s="12" t="s">
        <v>1677</v>
      </c>
      <c r="B149" s="13" t="s">
        <v>1678</v>
      </c>
      <c r="C149" s="14" t="s">
        <v>144</v>
      </c>
      <c r="D149" s="15">
        <v>0</v>
      </c>
      <c r="E149" s="15">
        <v>7.21</v>
      </c>
      <c r="F149" s="15">
        <v>7.21</v>
      </c>
    </row>
    <row r="150" spans="1:6" ht="25.5" x14ac:dyDescent="0.2">
      <c r="A150" s="12" t="s">
        <v>1679</v>
      </c>
      <c r="B150" s="13" t="s">
        <v>4069</v>
      </c>
      <c r="C150" s="14" t="s">
        <v>5340</v>
      </c>
      <c r="D150" s="15">
        <v>0</v>
      </c>
      <c r="E150" s="15">
        <v>2.41</v>
      </c>
      <c r="F150" s="15">
        <v>2.41</v>
      </c>
    </row>
    <row r="151" spans="1:6" ht="25.5" x14ac:dyDescent="0.2">
      <c r="A151" s="12" t="s">
        <v>1680</v>
      </c>
      <c r="B151" s="13" t="s">
        <v>2323</v>
      </c>
      <c r="C151" s="14" t="s">
        <v>5340</v>
      </c>
      <c r="D151" s="15">
        <v>0.03</v>
      </c>
      <c r="E151" s="15">
        <v>0.46</v>
      </c>
      <c r="F151" s="15">
        <v>0.49</v>
      </c>
    </row>
    <row r="152" spans="1:6" ht="25.5" x14ac:dyDescent="0.2">
      <c r="A152" s="12" t="s">
        <v>1681</v>
      </c>
      <c r="B152" s="13" t="s">
        <v>2324</v>
      </c>
      <c r="C152" s="14" t="s">
        <v>5340</v>
      </c>
      <c r="D152" s="15">
        <v>0.26</v>
      </c>
      <c r="E152" s="15">
        <v>0.46</v>
      </c>
      <c r="F152" s="15">
        <v>0.72</v>
      </c>
    </row>
    <row r="153" spans="1:6" ht="25.5" x14ac:dyDescent="0.2">
      <c r="A153" s="12" t="s">
        <v>1682</v>
      </c>
      <c r="B153" s="13" t="s">
        <v>2325</v>
      </c>
      <c r="C153" s="14" t="s">
        <v>144</v>
      </c>
      <c r="D153" s="15">
        <v>0.16</v>
      </c>
      <c r="E153" s="15">
        <v>0.92</v>
      </c>
      <c r="F153" s="15">
        <v>1.08</v>
      </c>
    </row>
    <row r="154" spans="1:6" ht="25.5" x14ac:dyDescent="0.2">
      <c r="A154" s="12" t="s">
        <v>1683</v>
      </c>
      <c r="B154" s="13" t="s">
        <v>1684</v>
      </c>
      <c r="C154" s="14" t="s">
        <v>144</v>
      </c>
      <c r="D154" s="15">
        <v>1.32</v>
      </c>
      <c r="E154" s="15">
        <v>3.68</v>
      </c>
      <c r="F154" s="15">
        <v>5</v>
      </c>
    </row>
    <row r="155" spans="1:6" ht="25.5" x14ac:dyDescent="0.2">
      <c r="A155" s="12" t="s">
        <v>1685</v>
      </c>
      <c r="B155" s="13" t="s">
        <v>1686</v>
      </c>
      <c r="C155" s="14" t="s">
        <v>144</v>
      </c>
      <c r="D155" s="15">
        <v>0.16</v>
      </c>
      <c r="E155" s="15">
        <v>2.76</v>
      </c>
      <c r="F155" s="15">
        <v>2.92</v>
      </c>
    </row>
    <row r="156" spans="1:6" ht="25.5" x14ac:dyDescent="0.2">
      <c r="A156" s="12" t="s">
        <v>1687</v>
      </c>
      <c r="B156" s="13" t="s">
        <v>2326</v>
      </c>
      <c r="C156" s="14" t="s">
        <v>144</v>
      </c>
      <c r="D156" s="15">
        <v>1.32</v>
      </c>
      <c r="E156" s="15">
        <v>2.76</v>
      </c>
      <c r="F156" s="15">
        <v>4.08</v>
      </c>
    </row>
    <row r="157" spans="1:6" x14ac:dyDescent="0.2">
      <c r="A157" s="12" t="s">
        <v>1688</v>
      </c>
      <c r="B157" s="13" t="s">
        <v>2327</v>
      </c>
      <c r="C157" s="14" t="s">
        <v>144</v>
      </c>
      <c r="D157" s="15">
        <v>0.16</v>
      </c>
      <c r="E157" s="15">
        <v>1.84</v>
      </c>
      <c r="F157" s="15">
        <v>2</v>
      </c>
    </row>
    <row r="158" spans="1:6" ht="25.5" x14ac:dyDescent="0.2">
      <c r="A158" s="12" t="s">
        <v>1689</v>
      </c>
      <c r="B158" s="13" t="s">
        <v>2328</v>
      </c>
      <c r="C158" s="14" t="s">
        <v>144</v>
      </c>
      <c r="D158" s="15">
        <v>0</v>
      </c>
      <c r="E158" s="15">
        <v>13.25</v>
      </c>
      <c r="F158" s="15">
        <v>13.25</v>
      </c>
    </row>
    <row r="159" spans="1:6" ht="25.5" x14ac:dyDescent="0.2">
      <c r="A159" s="12" t="s">
        <v>1690</v>
      </c>
      <c r="B159" s="13" t="s">
        <v>1691</v>
      </c>
      <c r="C159" s="14" t="s">
        <v>144</v>
      </c>
      <c r="D159" s="15">
        <v>0</v>
      </c>
      <c r="E159" s="15">
        <v>11.48</v>
      </c>
      <c r="F159" s="15">
        <v>11.48</v>
      </c>
    </row>
    <row r="160" spans="1:6" ht="25.5" x14ac:dyDescent="0.2">
      <c r="A160" s="12" t="s">
        <v>1692</v>
      </c>
      <c r="B160" s="13" t="s">
        <v>1693</v>
      </c>
      <c r="C160" s="14" t="s">
        <v>144</v>
      </c>
      <c r="D160" s="15">
        <v>0</v>
      </c>
      <c r="E160" s="15">
        <v>7.42</v>
      </c>
      <c r="F160" s="15">
        <v>7.42</v>
      </c>
    </row>
    <row r="161" spans="1:6" ht="25.5" x14ac:dyDescent="0.2">
      <c r="A161" s="12" t="s">
        <v>1694</v>
      </c>
      <c r="B161" s="13" t="s">
        <v>2329</v>
      </c>
      <c r="C161" s="14" t="s">
        <v>144</v>
      </c>
      <c r="D161" s="15">
        <v>0.96</v>
      </c>
      <c r="E161" s="15">
        <v>0.25</v>
      </c>
      <c r="F161" s="15">
        <v>1.21</v>
      </c>
    </row>
    <row r="162" spans="1:6" ht="25.5" x14ac:dyDescent="0.2">
      <c r="A162" s="12" t="s">
        <v>1695</v>
      </c>
      <c r="B162" s="13" t="s">
        <v>951</v>
      </c>
      <c r="C162" s="14" t="s">
        <v>5340</v>
      </c>
      <c r="D162" s="15">
        <v>0</v>
      </c>
      <c r="E162" s="15">
        <v>1.57</v>
      </c>
      <c r="F162" s="15">
        <v>1.57</v>
      </c>
    </row>
    <row r="163" spans="1:6" x14ac:dyDescent="0.2">
      <c r="A163" s="12" t="s">
        <v>952</v>
      </c>
      <c r="B163" s="13" t="s">
        <v>2330</v>
      </c>
      <c r="C163" s="14" t="s">
        <v>5340</v>
      </c>
      <c r="D163" s="15">
        <v>0</v>
      </c>
      <c r="E163" s="15">
        <v>4.58</v>
      </c>
      <c r="F163" s="15">
        <v>4.58</v>
      </c>
    </row>
    <row r="164" spans="1:6" ht="25.5" x14ac:dyDescent="0.2">
      <c r="A164" s="12" t="s">
        <v>953</v>
      </c>
      <c r="B164" s="13" t="s">
        <v>2331</v>
      </c>
      <c r="C164" s="14" t="s">
        <v>5340</v>
      </c>
      <c r="D164" s="15">
        <v>0</v>
      </c>
      <c r="E164" s="15">
        <v>0.48</v>
      </c>
      <c r="F164" s="15">
        <v>0.48</v>
      </c>
    </row>
    <row r="165" spans="1:6" ht="25.5" x14ac:dyDescent="0.2">
      <c r="A165" s="12" t="s">
        <v>954</v>
      </c>
      <c r="B165" s="13" t="s">
        <v>2332</v>
      </c>
      <c r="C165" s="14" t="s">
        <v>5340</v>
      </c>
      <c r="D165" s="15">
        <v>0</v>
      </c>
      <c r="E165" s="15">
        <v>1.62</v>
      </c>
      <c r="F165" s="15">
        <v>1.62</v>
      </c>
    </row>
    <row r="166" spans="1:6" ht="25.5" x14ac:dyDescent="0.2">
      <c r="A166" s="12" t="s">
        <v>955</v>
      </c>
      <c r="B166" s="13" t="s">
        <v>1041</v>
      </c>
      <c r="C166" s="14" t="s">
        <v>144</v>
      </c>
      <c r="D166" s="15">
        <v>0</v>
      </c>
      <c r="E166" s="15">
        <v>8.9</v>
      </c>
      <c r="F166" s="15">
        <v>8.9</v>
      </c>
    </row>
    <row r="167" spans="1:6" ht="25.5" x14ac:dyDescent="0.2">
      <c r="A167" s="12" t="s">
        <v>4351</v>
      </c>
      <c r="B167" s="13" t="s">
        <v>1042</v>
      </c>
      <c r="C167" s="14" t="s">
        <v>144</v>
      </c>
      <c r="D167" s="15">
        <v>0</v>
      </c>
      <c r="E167" s="15">
        <v>7.28</v>
      </c>
      <c r="F167" s="15">
        <v>7.28</v>
      </c>
    </row>
    <row r="168" spans="1:6" ht="25.5" x14ac:dyDescent="0.2">
      <c r="A168" s="12" t="s">
        <v>4352</v>
      </c>
      <c r="B168" s="13" t="s">
        <v>2320</v>
      </c>
      <c r="C168" s="14" t="s">
        <v>144</v>
      </c>
      <c r="D168" s="15">
        <v>0</v>
      </c>
      <c r="E168" s="15">
        <v>6.47</v>
      </c>
      <c r="F168" s="15">
        <v>6.47</v>
      </c>
    </row>
    <row r="169" spans="1:6" ht="25.5" x14ac:dyDescent="0.2">
      <c r="A169" s="12" t="s">
        <v>3488</v>
      </c>
      <c r="B169" s="13" t="s">
        <v>2321</v>
      </c>
      <c r="C169" s="14" t="s">
        <v>144</v>
      </c>
      <c r="D169" s="15">
        <v>0</v>
      </c>
      <c r="E169" s="15">
        <v>4.8600000000000003</v>
      </c>
      <c r="F169" s="15">
        <v>4.8600000000000003</v>
      </c>
    </row>
    <row r="170" spans="1:6" x14ac:dyDescent="0.2">
      <c r="A170" s="12" t="s">
        <v>3489</v>
      </c>
      <c r="B170" s="13" t="s">
        <v>2322</v>
      </c>
      <c r="C170" s="14" t="s">
        <v>144</v>
      </c>
      <c r="D170" s="15">
        <v>0</v>
      </c>
      <c r="E170" s="15">
        <v>5.81</v>
      </c>
      <c r="F170" s="15">
        <v>5.81</v>
      </c>
    </row>
    <row r="171" spans="1:6" ht="25.5" x14ac:dyDescent="0.2">
      <c r="A171" s="12" t="s">
        <v>3490</v>
      </c>
      <c r="B171" s="13" t="s">
        <v>1553</v>
      </c>
      <c r="C171" s="14" t="s">
        <v>144</v>
      </c>
      <c r="D171" s="15">
        <v>0</v>
      </c>
      <c r="E171" s="15">
        <v>2.9</v>
      </c>
      <c r="F171" s="15">
        <v>2.9</v>
      </c>
    </row>
    <row r="172" spans="1:6" x14ac:dyDescent="0.2">
      <c r="A172" s="12" t="s">
        <v>3491</v>
      </c>
      <c r="B172" s="13" t="s">
        <v>1554</v>
      </c>
      <c r="C172" s="14" t="s">
        <v>5340</v>
      </c>
      <c r="D172" s="15">
        <v>0</v>
      </c>
      <c r="E172" s="15">
        <v>2.1800000000000002</v>
      </c>
      <c r="F172" s="15">
        <v>2.1800000000000002</v>
      </c>
    </row>
    <row r="173" spans="1:6" ht="25.5" x14ac:dyDescent="0.2">
      <c r="A173" s="12" t="s">
        <v>3492</v>
      </c>
      <c r="B173" s="13" t="s">
        <v>1555</v>
      </c>
      <c r="C173" s="14" t="s">
        <v>5340</v>
      </c>
      <c r="D173" s="15">
        <v>0</v>
      </c>
      <c r="E173" s="15">
        <v>3.63</v>
      </c>
      <c r="F173" s="15">
        <v>3.63</v>
      </c>
    </row>
    <row r="174" spans="1:6" ht="25.5" x14ac:dyDescent="0.2">
      <c r="A174" s="12" t="s">
        <v>3493</v>
      </c>
      <c r="B174" s="13" t="s">
        <v>1556</v>
      </c>
      <c r="C174" s="14" t="s">
        <v>144</v>
      </c>
      <c r="D174" s="15">
        <v>0</v>
      </c>
      <c r="E174" s="15">
        <v>4.6399999999999997</v>
      </c>
      <c r="F174" s="15">
        <v>4.6399999999999997</v>
      </c>
    </row>
    <row r="175" spans="1:6" ht="25.5" x14ac:dyDescent="0.2">
      <c r="A175" s="12" t="s">
        <v>3494</v>
      </c>
      <c r="B175" s="13" t="s">
        <v>3495</v>
      </c>
      <c r="C175" s="14" t="s">
        <v>144</v>
      </c>
      <c r="D175" s="15">
        <v>0</v>
      </c>
      <c r="E175" s="15">
        <v>15.94</v>
      </c>
      <c r="F175" s="15">
        <v>15.94</v>
      </c>
    </row>
    <row r="176" spans="1:6" ht="25.5" x14ac:dyDescent="0.2">
      <c r="A176" s="12" t="s">
        <v>3496</v>
      </c>
      <c r="B176" s="13" t="s">
        <v>1557</v>
      </c>
      <c r="C176" s="14" t="s">
        <v>144</v>
      </c>
      <c r="D176" s="15">
        <v>0</v>
      </c>
      <c r="E176" s="15">
        <v>9.59</v>
      </c>
      <c r="F176" s="15">
        <v>9.59</v>
      </c>
    </row>
    <row r="177" spans="1:6" ht="25.5" x14ac:dyDescent="0.2">
      <c r="A177" s="12" t="s">
        <v>3497</v>
      </c>
      <c r="B177" s="13" t="s">
        <v>1558</v>
      </c>
      <c r="C177" s="14" t="s">
        <v>5340</v>
      </c>
      <c r="D177" s="15">
        <v>0</v>
      </c>
      <c r="E177" s="15">
        <v>6.64</v>
      </c>
      <c r="F177" s="15">
        <v>6.64</v>
      </c>
    </row>
    <row r="178" spans="1:6" ht="25.5" x14ac:dyDescent="0.2">
      <c r="A178" s="12" t="s">
        <v>3498</v>
      </c>
      <c r="B178" s="13" t="s">
        <v>1559</v>
      </c>
      <c r="C178" s="14" t="s">
        <v>5340</v>
      </c>
      <c r="D178" s="15">
        <v>0</v>
      </c>
      <c r="E178" s="15">
        <v>7.38</v>
      </c>
      <c r="F178" s="15">
        <v>7.38</v>
      </c>
    </row>
    <row r="179" spans="1:6" ht="25.5" x14ac:dyDescent="0.2">
      <c r="A179" s="12" t="s">
        <v>3499</v>
      </c>
      <c r="B179" s="13" t="s">
        <v>1560</v>
      </c>
      <c r="C179" s="14" t="s">
        <v>5340</v>
      </c>
      <c r="D179" s="15">
        <v>0</v>
      </c>
      <c r="E179" s="15">
        <v>5.9</v>
      </c>
      <c r="F179" s="15">
        <v>5.9</v>
      </c>
    </row>
    <row r="180" spans="1:6" ht="25.5" x14ac:dyDescent="0.2">
      <c r="A180" s="12" t="s">
        <v>3500</v>
      </c>
      <c r="B180" s="13" t="s">
        <v>1561</v>
      </c>
      <c r="C180" s="14" t="s">
        <v>144</v>
      </c>
      <c r="D180" s="15">
        <v>0</v>
      </c>
      <c r="E180" s="15">
        <v>20.47</v>
      </c>
      <c r="F180" s="15">
        <v>20.47</v>
      </c>
    </row>
    <row r="181" spans="1:6" x14ac:dyDescent="0.2">
      <c r="A181" s="12" t="s">
        <v>3501</v>
      </c>
      <c r="B181" s="13" t="s">
        <v>1562</v>
      </c>
      <c r="C181" s="14" t="s">
        <v>144</v>
      </c>
      <c r="D181" s="15">
        <v>0</v>
      </c>
      <c r="E181" s="15">
        <v>4.43</v>
      </c>
      <c r="F181" s="15">
        <v>4.43</v>
      </c>
    </row>
    <row r="182" spans="1:6" x14ac:dyDescent="0.2">
      <c r="A182" s="12" t="s">
        <v>3502</v>
      </c>
      <c r="B182" s="13" t="s">
        <v>1563</v>
      </c>
      <c r="C182" s="14" t="s">
        <v>144</v>
      </c>
      <c r="D182" s="15">
        <v>0</v>
      </c>
      <c r="E182" s="15">
        <v>5.66</v>
      </c>
      <c r="F182" s="15">
        <v>5.66</v>
      </c>
    </row>
    <row r="183" spans="1:6" x14ac:dyDescent="0.2">
      <c r="A183" s="12" t="s">
        <v>3503</v>
      </c>
      <c r="B183" s="13" t="s">
        <v>1564</v>
      </c>
      <c r="C183" s="14" t="s">
        <v>144</v>
      </c>
      <c r="D183" s="15">
        <v>0</v>
      </c>
      <c r="E183" s="15">
        <v>9.7100000000000009</v>
      </c>
      <c r="F183" s="15">
        <v>9.7100000000000009</v>
      </c>
    </row>
    <row r="184" spans="1:6" x14ac:dyDescent="0.2">
      <c r="A184" s="12" t="s">
        <v>3504</v>
      </c>
      <c r="B184" s="13" t="s">
        <v>1565</v>
      </c>
      <c r="C184" s="14" t="s">
        <v>5340</v>
      </c>
      <c r="D184" s="15">
        <v>0</v>
      </c>
      <c r="E184" s="15">
        <v>4.8600000000000003</v>
      </c>
      <c r="F184" s="15">
        <v>4.8600000000000003</v>
      </c>
    </row>
    <row r="185" spans="1:6" ht="25.5" x14ac:dyDescent="0.2">
      <c r="A185" s="12" t="s">
        <v>3505</v>
      </c>
      <c r="B185" s="13" t="s">
        <v>1566</v>
      </c>
      <c r="C185" s="14" t="s">
        <v>5340</v>
      </c>
      <c r="D185" s="15">
        <v>0</v>
      </c>
      <c r="E185" s="15">
        <v>1.1000000000000001</v>
      </c>
      <c r="F185" s="15">
        <v>1.1000000000000001</v>
      </c>
    </row>
    <row r="186" spans="1:6" x14ac:dyDescent="0.2">
      <c r="A186" s="12" t="s">
        <v>3506</v>
      </c>
      <c r="B186" s="13" t="s">
        <v>3507</v>
      </c>
      <c r="C186" s="14" t="s">
        <v>144</v>
      </c>
      <c r="D186" s="15">
        <v>0</v>
      </c>
      <c r="E186" s="15">
        <v>20.47</v>
      </c>
      <c r="F186" s="15">
        <v>20.47</v>
      </c>
    </row>
    <row r="187" spans="1:6" ht="25.5" x14ac:dyDescent="0.2">
      <c r="A187" s="12" t="s">
        <v>3508</v>
      </c>
      <c r="B187" s="13" t="s">
        <v>1567</v>
      </c>
      <c r="C187" s="14" t="s">
        <v>144</v>
      </c>
      <c r="D187" s="15">
        <v>0</v>
      </c>
      <c r="E187" s="15">
        <v>1.67</v>
      </c>
      <c r="F187" s="15">
        <v>1.67</v>
      </c>
    </row>
    <row r="188" spans="1:6" ht="25.5" x14ac:dyDescent="0.2">
      <c r="A188" s="12" t="s">
        <v>3509</v>
      </c>
      <c r="B188" s="13" t="s">
        <v>1568</v>
      </c>
      <c r="C188" s="14" t="s">
        <v>5340</v>
      </c>
      <c r="D188" s="15">
        <v>0</v>
      </c>
      <c r="E188" s="15">
        <v>1.55</v>
      </c>
      <c r="F188" s="15">
        <v>1.55</v>
      </c>
    </row>
    <row r="189" spans="1:6" ht="25.5" x14ac:dyDescent="0.2">
      <c r="A189" s="12" t="s">
        <v>3510</v>
      </c>
      <c r="B189" s="13" t="s">
        <v>1569</v>
      </c>
      <c r="C189" s="14" t="s">
        <v>5340</v>
      </c>
      <c r="D189" s="15">
        <v>0</v>
      </c>
      <c r="E189" s="15">
        <v>0.37</v>
      </c>
      <c r="F189" s="15">
        <v>0.37</v>
      </c>
    </row>
    <row r="190" spans="1:6" ht="25.5" x14ac:dyDescent="0.2">
      <c r="A190" s="12" t="s">
        <v>3511</v>
      </c>
      <c r="B190" s="13" t="s">
        <v>3512</v>
      </c>
      <c r="C190" s="14" t="s">
        <v>144</v>
      </c>
      <c r="D190" s="15">
        <v>0</v>
      </c>
      <c r="E190" s="15">
        <v>18.21</v>
      </c>
      <c r="F190" s="15">
        <v>18.21</v>
      </c>
    </row>
    <row r="191" spans="1:6" ht="25.5" x14ac:dyDescent="0.2">
      <c r="A191" s="12" t="s">
        <v>3513</v>
      </c>
      <c r="B191" s="13" t="s">
        <v>1570</v>
      </c>
      <c r="C191" s="14" t="s">
        <v>144</v>
      </c>
      <c r="D191" s="15">
        <v>0</v>
      </c>
      <c r="E191" s="15">
        <v>4.53</v>
      </c>
      <c r="F191" s="15">
        <v>4.53</v>
      </c>
    </row>
    <row r="192" spans="1:6" ht="25.5" x14ac:dyDescent="0.2">
      <c r="A192" s="12" t="s">
        <v>3514</v>
      </c>
      <c r="B192" s="13" t="s">
        <v>1571</v>
      </c>
      <c r="C192" s="14" t="s">
        <v>144</v>
      </c>
      <c r="D192" s="15">
        <v>0</v>
      </c>
      <c r="E192" s="15">
        <v>2.42</v>
      </c>
      <c r="F192" s="15">
        <v>2.42</v>
      </c>
    </row>
    <row r="193" spans="1:6" ht="25.5" x14ac:dyDescent="0.2">
      <c r="A193" s="12" t="s">
        <v>3515</v>
      </c>
      <c r="B193" s="13" t="s">
        <v>1572</v>
      </c>
      <c r="C193" s="14" t="s">
        <v>144</v>
      </c>
      <c r="D193" s="15">
        <v>0</v>
      </c>
      <c r="E193" s="15">
        <v>1.85</v>
      </c>
      <c r="F193" s="15">
        <v>1.85</v>
      </c>
    </row>
    <row r="194" spans="1:6" x14ac:dyDescent="0.2">
      <c r="A194" s="12" t="s">
        <v>3516</v>
      </c>
      <c r="B194" s="13" t="s">
        <v>1573</v>
      </c>
      <c r="C194" s="14" t="s">
        <v>2266</v>
      </c>
      <c r="D194" s="15">
        <v>0</v>
      </c>
      <c r="E194" s="15">
        <v>8.1</v>
      </c>
      <c r="F194" s="15">
        <v>8.1</v>
      </c>
    </row>
    <row r="195" spans="1:6" ht="25.5" x14ac:dyDescent="0.2">
      <c r="A195" s="12" t="s">
        <v>3517</v>
      </c>
      <c r="B195" s="13" t="s">
        <v>510</v>
      </c>
      <c r="C195" s="14" t="s">
        <v>5340</v>
      </c>
      <c r="D195" s="15">
        <v>0</v>
      </c>
      <c r="E195" s="15">
        <v>0.62</v>
      </c>
      <c r="F195" s="15">
        <v>0.62</v>
      </c>
    </row>
    <row r="196" spans="1:6" ht="25.5" x14ac:dyDescent="0.2">
      <c r="A196" s="12" t="s">
        <v>3518</v>
      </c>
      <c r="B196" s="13" t="s">
        <v>3519</v>
      </c>
      <c r="C196" s="14" t="s">
        <v>5340</v>
      </c>
      <c r="D196" s="15">
        <v>0</v>
      </c>
      <c r="E196" s="15">
        <v>4.99</v>
      </c>
      <c r="F196" s="15">
        <v>4.99</v>
      </c>
    </row>
    <row r="197" spans="1:6" ht="25.5" x14ac:dyDescent="0.2">
      <c r="A197" s="12" t="s">
        <v>3520</v>
      </c>
      <c r="B197" s="13" t="s">
        <v>3521</v>
      </c>
      <c r="C197" s="14" t="s">
        <v>144</v>
      </c>
      <c r="D197" s="15">
        <v>0</v>
      </c>
      <c r="E197" s="15">
        <v>2.21</v>
      </c>
      <c r="F197" s="15">
        <v>2.21</v>
      </c>
    </row>
    <row r="198" spans="1:6" x14ac:dyDescent="0.2">
      <c r="A198" s="12" t="s">
        <v>3522</v>
      </c>
      <c r="B198" s="13" t="s">
        <v>511</v>
      </c>
      <c r="C198" s="14" t="s">
        <v>144</v>
      </c>
      <c r="D198" s="15">
        <v>0</v>
      </c>
      <c r="E198" s="15">
        <v>11.67</v>
      </c>
      <c r="F198" s="15">
        <v>11.67</v>
      </c>
    </row>
    <row r="199" spans="1:6" x14ac:dyDescent="0.2">
      <c r="A199" s="12" t="s">
        <v>3523</v>
      </c>
      <c r="B199" s="13" t="s">
        <v>512</v>
      </c>
      <c r="C199" s="14" t="s">
        <v>2266</v>
      </c>
      <c r="D199" s="15">
        <v>0</v>
      </c>
      <c r="E199" s="15">
        <v>9.7200000000000006</v>
      </c>
      <c r="F199" s="15">
        <v>9.7200000000000006</v>
      </c>
    </row>
    <row r="200" spans="1:6" ht="25.5" x14ac:dyDescent="0.2">
      <c r="A200" s="12" t="s">
        <v>3524</v>
      </c>
      <c r="B200" s="13" t="s">
        <v>513</v>
      </c>
      <c r="C200" s="14" t="s">
        <v>5340</v>
      </c>
      <c r="D200" s="15">
        <v>0</v>
      </c>
      <c r="E200" s="15">
        <v>4</v>
      </c>
      <c r="F200" s="15">
        <v>4</v>
      </c>
    </row>
    <row r="201" spans="1:6" ht="25.5" x14ac:dyDescent="0.2">
      <c r="A201" s="12" t="s">
        <v>2932</v>
      </c>
      <c r="B201" s="13" t="s">
        <v>514</v>
      </c>
      <c r="C201" s="14" t="s">
        <v>5340</v>
      </c>
      <c r="D201" s="15">
        <v>0</v>
      </c>
      <c r="E201" s="15">
        <v>2.78</v>
      </c>
      <c r="F201" s="15">
        <v>2.78</v>
      </c>
    </row>
    <row r="202" spans="1:6" x14ac:dyDescent="0.2">
      <c r="A202" s="12" t="s">
        <v>2933</v>
      </c>
      <c r="B202" s="13" t="s">
        <v>515</v>
      </c>
      <c r="C202" s="14" t="s">
        <v>144</v>
      </c>
      <c r="D202" s="15">
        <v>0</v>
      </c>
      <c r="E202" s="15">
        <v>11.67</v>
      </c>
      <c r="F202" s="15">
        <v>11.67</v>
      </c>
    </row>
    <row r="203" spans="1:6" ht="25.5" x14ac:dyDescent="0.2">
      <c r="A203" s="12" t="s">
        <v>2934</v>
      </c>
      <c r="B203" s="13" t="s">
        <v>516</v>
      </c>
      <c r="C203" s="14" t="s">
        <v>5340</v>
      </c>
      <c r="D203" s="15">
        <v>0</v>
      </c>
      <c r="E203" s="15">
        <v>13.32</v>
      </c>
      <c r="F203" s="15">
        <v>13.32</v>
      </c>
    </row>
    <row r="204" spans="1:6" ht="25.5" x14ac:dyDescent="0.2">
      <c r="A204" s="12" t="s">
        <v>2935</v>
      </c>
      <c r="B204" s="13" t="s">
        <v>2844</v>
      </c>
      <c r="C204" s="14" t="s">
        <v>2266</v>
      </c>
      <c r="D204" s="15">
        <v>0</v>
      </c>
      <c r="E204" s="15">
        <v>9.59</v>
      </c>
      <c r="F204" s="15">
        <v>9.59</v>
      </c>
    </row>
    <row r="205" spans="1:6" x14ac:dyDescent="0.2">
      <c r="A205" s="12" t="s">
        <v>2845</v>
      </c>
      <c r="B205" s="13" t="s">
        <v>517</v>
      </c>
      <c r="C205" s="14" t="s">
        <v>144</v>
      </c>
      <c r="D205" s="15">
        <v>0</v>
      </c>
      <c r="E205" s="15">
        <v>1.57</v>
      </c>
      <c r="F205" s="15">
        <v>1.57</v>
      </c>
    </row>
    <row r="206" spans="1:6" x14ac:dyDescent="0.2">
      <c r="A206" s="12" t="s">
        <v>2846</v>
      </c>
      <c r="B206" s="13" t="s">
        <v>518</v>
      </c>
      <c r="C206" s="14" t="s">
        <v>2266</v>
      </c>
      <c r="D206" s="15">
        <v>0</v>
      </c>
      <c r="E206" s="15">
        <v>4.42</v>
      </c>
      <c r="F206" s="15">
        <v>4.42</v>
      </c>
    </row>
    <row r="207" spans="1:6" x14ac:dyDescent="0.2">
      <c r="A207" s="12" t="s">
        <v>2847</v>
      </c>
      <c r="B207" s="13" t="s">
        <v>519</v>
      </c>
      <c r="C207" s="14" t="s">
        <v>2266</v>
      </c>
      <c r="D207" s="15">
        <v>0</v>
      </c>
      <c r="E207" s="15">
        <v>1.77</v>
      </c>
      <c r="F207" s="15">
        <v>1.77</v>
      </c>
    </row>
    <row r="208" spans="1:6" x14ac:dyDescent="0.2">
      <c r="A208" s="12" t="s">
        <v>2848</v>
      </c>
      <c r="B208" s="13" t="s">
        <v>520</v>
      </c>
      <c r="C208" s="14" t="s">
        <v>2266</v>
      </c>
      <c r="D208" s="15">
        <v>0</v>
      </c>
      <c r="E208" s="15">
        <v>0.88</v>
      </c>
      <c r="F208" s="15">
        <v>0.88</v>
      </c>
    </row>
    <row r="209" spans="1:6" ht="25.5" x14ac:dyDescent="0.2">
      <c r="A209" s="12" t="s">
        <v>2849</v>
      </c>
      <c r="B209" s="13" t="s">
        <v>521</v>
      </c>
      <c r="C209" s="14" t="s">
        <v>2266</v>
      </c>
      <c r="D209" s="15">
        <v>0</v>
      </c>
      <c r="E209" s="15">
        <v>7.3</v>
      </c>
      <c r="F209" s="15">
        <v>7.3</v>
      </c>
    </row>
    <row r="210" spans="1:6" ht="25.5" x14ac:dyDescent="0.2">
      <c r="A210" s="12" t="s">
        <v>2850</v>
      </c>
      <c r="B210" s="13" t="s">
        <v>1699</v>
      </c>
      <c r="C210" s="14" t="s">
        <v>2266</v>
      </c>
      <c r="D210" s="15">
        <v>0</v>
      </c>
      <c r="E210" s="15">
        <v>16.440000000000001</v>
      </c>
      <c r="F210" s="15">
        <v>16.440000000000001</v>
      </c>
    </row>
    <row r="211" spans="1:6" x14ac:dyDescent="0.2">
      <c r="A211" s="12" t="s">
        <v>2851</v>
      </c>
      <c r="B211" s="13" t="s">
        <v>2402</v>
      </c>
      <c r="C211" s="14" t="s">
        <v>144</v>
      </c>
      <c r="D211" s="15">
        <v>0</v>
      </c>
      <c r="E211" s="15">
        <v>23.32</v>
      </c>
      <c r="F211" s="15">
        <v>23.32</v>
      </c>
    </row>
    <row r="212" spans="1:6" ht="25.5" x14ac:dyDescent="0.2">
      <c r="A212" s="12" t="s">
        <v>2852</v>
      </c>
      <c r="B212" s="13" t="s">
        <v>2403</v>
      </c>
      <c r="C212" s="14" t="s">
        <v>2266</v>
      </c>
      <c r="D212" s="15">
        <v>0</v>
      </c>
      <c r="E212" s="15">
        <v>5.57</v>
      </c>
      <c r="F212" s="15">
        <v>5.57</v>
      </c>
    </row>
    <row r="213" spans="1:6" ht="25.5" x14ac:dyDescent="0.2">
      <c r="A213" s="12" t="s">
        <v>2853</v>
      </c>
      <c r="B213" s="13" t="s">
        <v>4658</v>
      </c>
      <c r="C213" s="14" t="s">
        <v>2266</v>
      </c>
      <c r="D213" s="15">
        <v>0</v>
      </c>
      <c r="E213" s="15">
        <v>2.3199999999999998</v>
      </c>
      <c r="F213" s="15">
        <v>2.3199999999999998</v>
      </c>
    </row>
    <row r="214" spans="1:6" x14ac:dyDescent="0.2">
      <c r="A214" s="12" t="s">
        <v>4659</v>
      </c>
      <c r="B214" s="13" t="s">
        <v>2404</v>
      </c>
      <c r="C214" s="14" t="s">
        <v>2266</v>
      </c>
      <c r="D214" s="15">
        <v>0</v>
      </c>
      <c r="E214" s="15">
        <v>21.08</v>
      </c>
      <c r="F214" s="15">
        <v>21.08</v>
      </c>
    </row>
    <row r="215" spans="1:6" x14ac:dyDescent="0.2">
      <c r="A215" s="12" t="s">
        <v>4660</v>
      </c>
      <c r="B215" s="13" t="s">
        <v>2405</v>
      </c>
      <c r="C215" s="14" t="s">
        <v>2266</v>
      </c>
      <c r="D215" s="15">
        <v>0</v>
      </c>
      <c r="E215" s="15">
        <v>12.06</v>
      </c>
      <c r="F215" s="15">
        <v>12.06</v>
      </c>
    </row>
    <row r="216" spans="1:6" x14ac:dyDescent="0.2">
      <c r="A216" s="12" t="s">
        <v>4661</v>
      </c>
      <c r="B216" s="13" t="s">
        <v>2406</v>
      </c>
      <c r="C216" s="14" t="s">
        <v>2266</v>
      </c>
      <c r="D216" s="15">
        <v>0</v>
      </c>
      <c r="E216" s="15">
        <v>2.85</v>
      </c>
      <c r="F216" s="15">
        <v>2.85</v>
      </c>
    </row>
    <row r="217" spans="1:6" ht="25.5" x14ac:dyDescent="0.2">
      <c r="A217" s="12" t="s">
        <v>4662</v>
      </c>
      <c r="B217" s="13" t="s">
        <v>4117</v>
      </c>
      <c r="C217" s="14" t="s">
        <v>2266</v>
      </c>
      <c r="D217" s="15">
        <v>0</v>
      </c>
      <c r="E217" s="15">
        <v>4.38</v>
      </c>
      <c r="F217" s="15">
        <v>4.38</v>
      </c>
    </row>
    <row r="218" spans="1:6" ht="25.5" x14ac:dyDescent="0.2">
      <c r="A218" s="12" t="s">
        <v>4663</v>
      </c>
      <c r="B218" s="13" t="s">
        <v>4118</v>
      </c>
      <c r="C218" s="14" t="s">
        <v>2266</v>
      </c>
      <c r="D218" s="15">
        <v>0</v>
      </c>
      <c r="E218" s="15">
        <v>8.33</v>
      </c>
      <c r="F218" s="15">
        <v>8.33</v>
      </c>
    </row>
    <row r="219" spans="1:6" x14ac:dyDescent="0.2">
      <c r="A219" s="12" t="s">
        <v>4664</v>
      </c>
      <c r="B219" s="13" t="s">
        <v>4119</v>
      </c>
      <c r="C219" s="14" t="s">
        <v>2266</v>
      </c>
      <c r="D219" s="15">
        <v>0</v>
      </c>
      <c r="E219" s="15">
        <v>33.880000000000003</v>
      </c>
      <c r="F219" s="15">
        <v>33.880000000000003</v>
      </c>
    </row>
    <row r="220" spans="1:6" x14ac:dyDescent="0.2">
      <c r="A220" s="12" t="s">
        <v>2946</v>
      </c>
      <c r="B220" s="13" t="s">
        <v>4120</v>
      </c>
      <c r="C220" s="14" t="s">
        <v>2266</v>
      </c>
      <c r="D220" s="15">
        <v>0</v>
      </c>
      <c r="E220" s="15">
        <v>26.6</v>
      </c>
      <c r="F220" s="15">
        <v>26.6</v>
      </c>
    </row>
    <row r="221" spans="1:6" ht="25.5" x14ac:dyDescent="0.2">
      <c r="A221" s="12" t="s">
        <v>2947</v>
      </c>
      <c r="B221" s="13" t="s">
        <v>4121</v>
      </c>
      <c r="C221" s="14" t="s">
        <v>144</v>
      </c>
      <c r="D221" s="15">
        <v>0</v>
      </c>
      <c r="E221" s="15">
        <v>2.21</v>
      </c>
      <c r="F221" s="15">
        <v>2.21</v>
      </c>
    </row>
    <row r="222" spans="1:6" ht="25.5" x14ac:dyDescent="0.2">
      <c r="A222" s="12" t="s">
        <v>2948</v>
      </c>
      <c r="B222" s="13" t="s">
        <v>4122</v>
      </c>
      <c r="C222" s="14" t="s">
        <v>144</v>
      </c>
      <c r="D222" s="15">
        <v>0</v>
      </c>
      <c r="E222" s="15">
        <v>0.37</v>
      </c>
      <c r="F222" s="15">
        <v>0.37</v>
      </c>
    </row>
    <row r="223" spans="1:6" ht="25.5" x14ac:dyDescent="0.2">
      <c r="A223" s="12" t="s">
        <v>2949</v>
      </c>
      <c r="B223" s="13" t="s">
        <v>2950</v>
      </c>
      <c r="C223" s="14" t="s">
        <v>144</v>
      </c>
      <c r="D223" s="15">
        <v>0</v>
      </c>
      <c r="E223" s="15">
        <v>5.51</v>
      </c>
      <c r="F223" s="15">
        <v>5.51</v>
      </c>
    </row>
    <row r="224" spans="1:6" x14ac:dyDescent="0.2">
      <c r="A224" s="12" t="s">
        <v>2951</v>
      </c>
      <c r="B224" s="13" t="s">
        <v>4123</v>
      </c>
      <c r="C224" s="14" t="s">
        <v>144</v>
      </c>
      <c r="D224" s="15">
        <v>0</v>
      </c>
      <c r="E224" s="15">
        <v>16.66</v>
      </c>
      <c r="F224" s="15">
        <v>16.66</v>
      </c>
    </row>
    <row r="225" spans="1:6" ht="25.5" x14ac:dyDescent="0.2">
      <c r="A225" s="12" t="s">
        <v>2952</v>
      </c>
      <c r="B225" s="13" t="s">
        <v>2953</v>
      </c>
      <c r="C225" s="14" t="s">
        <v>2266</v>
      </c>
      <c r="D225" s="15">
        <v>0</v>
      </c>
      <c r="E225" s="15">
        <v>7.09</v>
      </c>
      <c r="F225" s="15">
        <v>7.09</v>
      </c>
    </row>
    <row r="226" spans="1:6" ht="25.5" x14ac:dyDescent="0.2">
      <c r="A226" s="12" t="s">
        <v>3006</v>
      </c>
      <c r="B226" s="13" t="s">
        <v>4124</v>
      </c>
      <c r="C226" s="14" t="s">
        <v>2266</v>
      </c>
      <c r="D226" s="15">
        <v>0</v>
      </c>
      <c r="E226" s="15">
        <v>26.6</v>
      </c>
      <c r="F226" s="15">
        <v>26.6</v>
      </c>
    </row>
    <row r="227" spans="1:6" x14ac:dyDescent="0.2">
      <c r="A227" s="12" t="s">
        <v>3007</v>
      </c>
      <c r="B227" s="13" t="s">
        <v>4125</v>
      </c>
      <c r="C227" s="14" t="s">
        <v>2266</v>
      </c>
      <c r="D227" s="15">
        <v>0</v>
      </c>
      <c r="E227" s="15">
        <v>8.8699999999999992</v>
      </c>
      <c r="F227" s="15">
        <v>8.8699999999999992</v>
      </c>
    </row>
    <row r="228" spans="1:6" x14ac:dyDescent="0.2">
      <c r="A228" s="12" t="s">
        <v>3008</v>
      </c>
      <c r="B228" s="13" t="s">
        <v>4126</v>
      </c>
      <c r="C228" s="14" t="s">
        <v>5340</v>
      </c>
      <c r="D228" s="15">
        <v>0</v>
      </c>
      <c r="E228" s="15">
        <v>7.09</v>
      </c>
      <c r="F228" s="15">
        <v>7.09</v>
      </c>
    </row>
    <row r="229" spans="1:6" ht="25.5" x14ac:dyDescent="0.2">
      <c r="A229" s="12" t="s">
        <v>3009</v>
      </c>
      <c r="B229" s="13" t="s">
        <v>4127</v>
      </c>
      <c r="C229" s="14" t="s">
        <v>2266</v>
      </c>
      <c r="D229" s="15">
        <v>0</v>
      </c>
      <c r="E229" s="15">
        <v>2.66</v>
      </c>
      <c r="F229" s="15">
        <v>2.66</v>
      </c>
    </row>
    <row r="230" spans="1:6" x14ac:dyDescent="0.2">
      <c r="A230" s="12" t="s">
        <v>3010</v>
      </c>
      <c r="B230" s="13" t="s">
        <v>4128</v>
      </c>
      <c r="C230" s="14" t="s">
        <v>2266</v>
      </c>
      <c r="D230" s="15">
        <v>0</v>
      </c>
      <c r="E230" s="15">
        <v>2.66</v>
      </c>
      <c r="F230" s="15">
        <v>2.66</v>
      </c>
    </row>
    <row r="231" spans="1:6" x14ac:dyDescent="0.2">
      <c r="A231" s="12" t="s">
        <v>3011</v>
      </c>
      <c r="B231" s="13" t="s">
        <v>4129</v>
      </c>
      <c r="C231" s="14" t="s">
        <v>2266</v>
      </c>
      <c r="D231" s="15">
        <v>0</v>
      </c>
      <c r="E231" s="15">
        <v>17.73</v>
      </c>
      <c r="F231" s="15">
        <v>17.73</v>
      </c>
    </row>
    <row r="232" spans="1:6" ht="25.5" x14ac:dyDescent="0.2">
      <c r="A232" s="12" t="s">
        <v>3012</v>
      </c>
      <c r="B232" s="13" t="s">
        <v>4130</v>
      </c>
      <c r="C232" s="14" t="s">
        <v>2266</v>
      </c>
      <c r="D232" s="15">
        <v>0</v>
      </c>
      <c r="E232" s="15">
        <v>8.8699999999999992</v>
      </c>
      <c r="F232" s="15">
        <v>8.8699999999999992</v>
      </c>
    </row>
    <row r="233" spans="1:6" ht="25.5" x14ac:dyDescent="0.2">
      <c r="A233" s="12" t="s">
        <v>3013</v>
      </c>
      <c r="B233" s="13" t="s">
        <v>1103</v>
      </c>
      <c r="C233" s="14" t="s">
        <v>2266</v>
      </c>
      <c r="D233" s="15">
        <v>0</v>
      </c>
      <c r="E233" s="15">
        <v>7.98</v>
      </c>
      <c r="F233" s="15">
        <v>7.98</v>
      </c>
    </row>
    <row r="234" spans="1:6" ht="25.5" x14ac:dyDescent="0.2">
      <c r="A234" s="12" t="s">
        <v>3014</v>
      </c>
      <c r="B234" s="13" t="s">
        <v>1104</v>
      </c>
      <c r="C234" s="14" t="s">
        <v>2266</v>
      </c>
      <c r="D234" s="15">
        <v>0</v>
      </c>
      <c r="E234" s="15">
        <v>7.09</v>
      </c>
      <c r="F234" s="15">
        <v>7.09</v>
      </c>
    </row>
    <row r="235" spans="1:6" ht="25.5" x14ac:dyDescent="0.2">
      <c r="A235" s="12" t="s">
        <v>3015</v>
      </c>
      <c r="B235" s="13" t="s">
        <v>1105</v>
      </c>
      <c r="C235" s="14" t="s">
        <v>2266</v>
      </c>
      <c r="D235" s="15">
        <v>0</v>
      </c>
      <c r="E235" s="15">
        <v>7.09</v>
      </c>
      <c r="F235" s="15">
        <v>7.09</v>
      </c>
    </row>
    <row r="236" spans="1:6" x14ac:dyDescent="0.2">
      <c r="A236" s="12" t="s">
        <v>3016</v>
      </c>
      <c r="B236" s="13" t="s">
        <v>1106</v>
      </c>
      <c r="C236" s="14" t="s">
        <v>2266</v>
      </c>
      <c r="D236" s="15">
        <v>0</v>
      </c>
      <c r="E236" s="15">
        <v>5.32</v>
      </c>
      <c r="F236" s="15">
        <v>5.32</v>
      </c>
    </row>
    <row r="237" spans="1:6" x14ac:dyDescent="0.2">
      <c r="A237" s="12" t="s">
        <v>3017</v>
      </c>
      <c r="B237" s="13" t="s">
        <v>1107</v>
      </c>
      <c r="C237" s="14" t="s">
        <v>2266</v>
      </c>
      <c r="D237" s="15">
        <v>0</v>
      </c>
      <c r="E237" s="15">
        <v>4.4400000000000004</v>
      </c>
      <c r="F237" s="15">
        <v>4.4400000000000004</v>
      </c>
    </row>
    <row r="238" spans="1:6" ht="25.5" x14ac:dyDescent="0.2">
      <c r="A238" s="12" t="s">
        <v>3018</v>
      </c>
      <c r="B238" s="13" t="s">
        <v>1108</v>
      </c>
      <c r="C238" s="14" t="s">
        <v>5340</v>
      </c>
      <c r="D238" s="15">
        <v>0</v>
      </c>
      <c r="E238" s="15">
        <v>6.2</v>
      </c>
      <c r="F238" s="15">
        <v>6.2</v>
      </c>
    </row>
    <row r="239" spans="1:6" ht="25.5" x14ac:dyDescent="0.2">
      <c r="A239" s="12" t="s">
        <v>3019</v>
      </c>
      <c r="B239" s="13" t="s">
        <v>3020</v>
      </c>
      <c r="C239" s="14" t="s">
        <v>2266</v>
      </c>
      <c r="D239" s="15">
        <v>0</v>
      </c>
      <c r="E239" s="15">
        <v>88.65</v>
      </c>
      <c r="F239" s="15">
        <v>88.65</v>
      </c>
    </row>
    <row r="240" spans="1:6" ht="25.5" x14ac:dyDescent="0.2">
      <c r="A240" s="12" t="s">
        <v>3021</v>
      </c>
      <c r="B240" s="13" t="s">
        <v>1109</v>
      </c>
      <c r="C240" s="14" t="s">
        <v>2266</v>
      </c>
      <c r="D240" s="15">
        <v>0</v>
      </c>
      <c r="E240" s="15">
        <v>70.92</v>
      </c>
      <c r="F240" s="15">
        <v>70.92</v>
      </c>
    </row>
    <row r="241" spans="1:6" ht="25.5" x14ac:dyDescent="0.2">
      <c r="A241" s="12" t="s">
        <v>3022</v>
      </c>
      <c r="B241" s="13" t="s">
        <v>1110</v>
      </c>
      <c r="C241" s="14" t="s">
        <v>2266</v>
      </c>
      <c r="D241" s="15">
        <v>0</v>
      </c>
      <c r="E241" s="15">
        <v>35.46</v>
      </c>
      <c r="F241" s="15">
        <v>35.46</v>
      </c>
    </row>
    <row r="242" spans="1:6" ht="25.5" x14ac:dyDescent="0.2">
      <c r="A242" s="12" t="s">
        <v>3023</v>
      </c>
      <c r="B242" s="13" t="s">
        <v>1111</v>
      </c>
      <c r="C242" s="14" t="s">
        <v>2266</v>
      </c>
      <c r="D242" s="15">
        <v>0</v>
      </c>
      <c r="E242" s="15">
        <v>19.89</v>
      </c>
      <c r="F242" s="15">
        <v>19.89</v>
      </c>
    </row>
    <row r="243" spans="1:6" x14ac:dyDescent="0.2">
      <c r="A243" s="12" t="s">
        <v>3024</v>
      </c>
      <c r="B243" s="13" t="s">
        <v>1112</v>
      </c>
      <c r="C243" s="14" t="s">
        <v>2266</v>
      </c>
      <c r="D243" s="15">
        <v>0</v>
      </c>
      <c r="E243" s="15">
        <v>2.6</v>
      </c>
      <c r="F243" s="15">
        <v>2.6</v>
      </c>
    </row>
    <row r="244" spans="1:6" ht="25.5" x14ac:dyDescent="0.2">
      <c r="A244" s="12" t="s">
        <v>3025</v>
      </c>
      <c r="B244" s="13" t="s">
        <v>1113</v>
      </c>
      <c r="C244" s="14" t="s">
        <v>2266</v>
      </c>
      <c r="D244" s="15">
        <v>0</v>
      </c>
      <c r="E244" s="15">
        <v>3.11</v>
      </c>
      <c r="F244" s="15">
        <v>3.11</v>
      </c>
    </row>
    <row r="245" spans="1:6" ht="25.5" x14ac:dyDescent="0.2">
      <c r="A245" s="12" t="s">
        <v>3026</v>
      </c>
      <c r="B245" s="13" t="s">
        <v>1114</v>
      </c>
      <c r="C245" s="14" t="s">
        <v>2266</v>
      </c>
      <c r="D245" s="15">
        <v>0</v>
      </c>
      <c r="E245" s="15">
        <v>19.89</v>
      </c>
      <c r="F245" s="15">
        <v>19.89</v>
      </c>
    </row>
    <row r="246" spans="1:6" ht="25.5" x14ac:dyDescent="0.2">
      <c r="A246" s="12" t="s">
        <v>3027</v>
      </c>
      <c r="B246" s="13" t="s">
        <v>1115</v>
      </c>
      <c r="C246" s="14" t="s">
        <v>2266</v>
      </c>
      <c r="D246" s="15">
        <v>0</v>
      </c>
      <c r="E246" s="15">
        <v>7.09</v>
      </c>
      <c r="F246" s="15">
        <v>7.09</v>
      </c>
    </row>
    <row r="247" spans="1:6" x14ac:dyDescent="0.2">
      <c r="A247" s="12" t="s">
        <v>3028</v>
      </c>
      <c r="B247" s="13" t="s">
        <v>4152</v>
      </c>
      <c r="C247" s="14" t="s">
        <v>5340</v>
      </c>
      <c r="D247" s="15">
        <v>0</v>
      </c>
      <c r="E247" s="15">
        <v>4.4400000000000004</v>
      </c>
      <c r="F247" s="15">
        <v>4.4400000000000004</v>
      </c>
    </row>
    <row r="248" spans="1:6" x14ac:dyDescent="0.2">
      <c r="A248" s="12" t="s">
        <v>3029</v>
      </c>
      <c r="B248" s="13" t="s">
        <v>4153</v>
      </c>
      <c r="C248" s="14" t="s">
        <v>2266</v>
      </c>
      <c r="D248" s="15">
        <v>0</v>
      </c>
      <c r="E248" s="15">
        <v>8.8699999999999992</v>
      </c>
      <c r="F248" s="15">
        <v>8.8699999999999992</v>
      </c>
    </row>
    <row r="249" spans="1:6" ht="25.5" x14ac:dyDescent="0.2">
      <c r="A249" s="12" t="s">
        <v>3030</v>
      </c>
      <c r="B249" s="13" t="s">
        <v>236</v>
      </c>
      <c r="C249" s="14" t="s">
        <v>2266</v>
      </c>
      <c r="D249" s="15">
        <v>0</v>
      </c>
      <c r="E249" s="15">
        <v>7.09</v>
      </c>
      <c r="F249" s="15">
        <v>7.09</v>
      </c>
    </row>
    <row r="250" spans="1:6" x14ac:dyDescent="0.2">
      <c r="A250" s="12" t="s">
        <v>3031</v>
      </c>
      <c r="B250" s="13" t="s">
        <v>237</v>
      </c>
      <c r="C250" s="14" t="s">
        <v>2266</v>
      </c>
      <c r="D250" s="15">
        <v>0</v>
      </c>
      <c r="E250" s="15">
        <v>10.64</v>
      </c>
      <c r="F250" s="15">
        <v>10.64</v>
      </c>
    </row>
    <row r="251" spans="1:6" ht="25.5" x14ac:dyDescent="0.2">
      <c r="A251" s="12" t="s">
        <v>3032</v>
      </c>
      <c r="B251" s="13" t="s">
        <v>238</v>
      </c>
      <c r="C251" s="14" t="s">
        <v>2266</v>
      </c>
      <c r="D251" s="15">
        <v>0</v>
      </c>
      <c r="E251" s="15">
        <v>8.8699999999999992</v>
      </c>
      <c r="F251" s="15">
        <v>8.8699999999999992</v>
      </c>
    </row>
    <row r="252" spans="1:6" ht="25.5" x14ac:dyDescent="0.2">
      <c r="A252" s="12" t="s">
        <v>3033</v>
      </c>
      <c r="B252" s="13" t="s">
        <v>239</v>
      </c>
      <c r="C252" s="14" t="s">
        <v>2266</v>
      </c>
      <c r="D252" s="15">
        <v>0</v>
      </c>
      <c r="E252" s="15">
        <v>17.73</v>
      </c>
      <c r="F252" s="15">
        <v>17.73</v>
      </c>
    </row>
    <row r="253" spans="1:6" ht="25.5" x14ac:dyDescent="0.2">
      <c r="A253" s="12" t="s">
        <v>3034</v>
      </c>
      <c r="B253" s="13" t="s">
        <v>240</v>
      </c>
      <c r="C253" s="14" t="s">
        <v>2266</v>
      </c>
      <c r="D253" s="15">
        <v>0</v>
      </c>
      <c r="E253" s="15">
        <v>26.6</v>
      </c>
      <c r="F253" s="15">
        <v>26.6</v>
      </c>
    </row>
    <row r="254" spans="1:6" ht="25.5" x14ac:dyDescent="0.2">
      <c r="A254" s="12" t="s">
        <v>3035</v>
      </c>
      <c r="B254" s="13" t="s">
        <v>3036</v>
      </c>
      <c r="C254" s="14" t="s">
        <v>2266</v>
      </c>
      <c r="D254" s="15">
        <v>0</v>
      </c>
      <c r="E254" s="15">
        <v>50.16</v>
      </c>
      <c r="F254" s="15">
        <v>50.16</v>
      </c>
    </row>
    <row r="255" spans="1:6" x14ac:dyDescent="0.2">
      <c r="A255" s="12" t="s">
        <v>3037</v>
      </c>
      <c r="B255" s="13" t="s">
        <v>241</v>
      </c>
      <c r="C255" s="14" t="s">
        <v>2266</v>
      </c>
      <c r="D255" s="15">
        <v>0</v>
      </c>
      <c r="E255" s="15">
        <v>13.3</v>
      </c>
      <c r="F255" s="15">
        <v>13.3</v>
      </c>
    </row>
    <row r="256" spans="1:6" ht="25.5" x14ac:dyDescent="0.2">
      <c r="A256" s="12" t="s">
        <v>3038</v>
      </c>
      <c r="B256" s="13" t="s">
        <v>3039</v>
      </c>
      <c r="C256" s="14" t="s">
        <v>2266</v>
      </c>
      <c r="D256" s="15">
        <v>0</v>
      </c>
      <c r="E256" s="15">
        <v>3.68</v>
      </c>
      <c r="F256" s="15">
        <v>3.68</v>
      </c>
    </row>
    <row r="257" spans="1:6" x14ac:dyDescent="0.2">
      <c r="A257" s="12" t="s">
        <v>3040</v>
      </c>
      <c r="B257" s="13" t="s">
        <v>242</v>
      </c>
      <c r="C257" s="14" t="s">
        <v>2266</v>
      </c>
      <c r="D257" s="15">
        <v>0</v>
      </c>
      <c r="E257" s="15">
        <v>7.03</v>
      </c>
      <c r="F257" s="15">
        <v>7.03</v>
      </c>
    </row>
    <row r="258" spans="1:6" ht="25.5" x14ac:dyDescent="0.2">
      <c r="A258" s="12" t="s">
        <v>3041</v>
      </c>
      <c r="B258" s="13" t="s">
        <v>222</v>
      </c>
      <c r="C258" s="14" t="s">
        <v>5340</v>
      </c>
      <c r="D258" s="15">
        <v>0</v>
      </c>
      <c r="E258" s="15">
        <v>2.13</v>
      </c>
      <c r="F258" s="15">
        <v>2.13</v>
      </c>
    </row>
    <row r="259" spans="1:6" ht="25.5" x14ac:dyDescent="0.2">
      <c r="A259" s="12" t="s">
        <v>3042</v>
      </c>
      <c r="B259" s="13" t="s">
        <v>223</v>
      </c>
      <c r="C259" s="14" t="s">
        <v>5340</v>
      </c>
      <c r="D259" s="15">
        <v>0</v>
      </c>
      <c r="E259" s="15">
        <v>1.06</v>
      </c>
      <c r="F259" s="15">
        <v>1.06</v>
      </c>
    </row>
    <row r="260" spans="1:6" ht="25.5" x14ac:dyDescent="0.2">
      <c r="A260" s="12" t="s">
        <v>3043</v>
      </c>
      <c r="B260" s="13" t="s">
        <v>224</v>
      </c>
      <c r="C260" s="14" t="s">
        <v>5340</v>
      </c>
      <c r="D260" s="15">
        <v>0</v>
      </c>
      <c r="E260" s="15">
        <v>1.78</v>
      </c>
      <c r="F260" s="15">
        <v>1.78</v>
      </c>
    </row>
    <row r="261" spans="1:6" ht="25.5" x14ac:dyDescent="0.2">
      <c r="A261" s="12" t="s">
        <v>3044</v>
      </c>
      <c r="B261" s="13" t="s">
        <v>225</v>
      </c>
      <c r="C261" s="14" t="s">
        <v>5340</v>
      </c>
      <c r="D261" s="15">
        <v>0</v>
      </c>
      <c r="E261" s="15">
        <v>0.89</v>
      </c>
      <c r="F261" s="15">
        <v>0.89</v>
      </c>
    </row>
    <row r="262" spans="1:6" x14ac:dyDescent="0.2">
      <c r="A262" s="12" t="s">
        <v>3045</v>
      </c>
      <c r="B262" s="13" t="s">
        <v>226</v>
      </c>
      <c r="C262" s="14" t="s">
        <v>5340</v>
      </c>
      <c r="D262" s="15">
        <v>0</v>
      </c>
      <c r="E262" s="15">
        <v>12.54</v>
      </c>
      <c r="F262" s="15">
        <v>12.54</v>
      </c>
    </row>
    <row r="263" spans="1:6" x14ac:dyDescent="0.2">
      <c r="A263" s="12" t="s">
        <v>3046</v>
      </c>
      <c r="B263" s="13" t="s">
        <v>227</v>
      </c>
      <c r="C263" s="14" t="s">
        <v>5340</v>
      </c>
      <c r="D263" s="15">
        <v>0</v>
      </c>
      <c r="E263" s="15">
        <v>3.55</v>
      </c>
      <c r="F263" s="15">
        <v>3.55</v>
      </c>
    </row>
    <row r="264" spans="1:6" ht="25.5" x14ac:dyDescent="0.2">
      <c r="A264" s="12" t="s">
        <v>3047</v>
      </c>
      <c r="B264" s="13" t="s">
        <v>228</v>
      </c>
      <c r="C264" s="14" t="s">
        <v>2266</v>
      </c>
      <c r="D264" s="15">
        <v>0</v>
      </c>
      <c r="E264" s="15">
        <v>17.73</v>
      </c>
      <c r="F264" s="15">
        <v>17.73</v>
      </c>
    </row>
    <row r="265" spans="1:6" x14ac:dyDescent="0.2">
      <c r="A265" s="12" t="s">
        <v>3048</v>
      </c>
      <c r="B265" s="13" t="s">
        <v>229</v>
      </c>
      <c r="C265" s="14" t="s">
        <v>2266</v>
      </c>
      <c r="D265" s="15">
        <v>0</v>
      </c>
      <c r="E265" s="15">
        <v>3.55</v>
      </c>
      <c r="F265" s="15">
        <v>3.55</v>
      </c>
    </row>
    <row r="266" spans="1:6" ht="25.5" x14ac:dyDescent="0.2">
      <c r="A266" s="12" t="s">
        <v>3049</v>
      </c>
      <c r="B266" s="13" t="s">
        <v>230</v>
      </c>
      <c r="C266" s="14" t="s">
        <v>2266</v>
      </c>
      <c r="D266" s="15">
        <v>0</v>
      </c>
      <c r="E266" s="15">
        <v>26.6</v>
      </c>
      <c r="F266" s="15">
        <v>26.6</v>
      </c>
    </row>
    <row r="267" spans="1:6" x14ac:dyDescent="0.2">
      <c r="A267" s="12" t="s">
        <v>3050</v>
      </c>
      <c r="B267" s="13" t="s">
        <v>231</v>
      </c>
      <c r="C267" s="14" t="s">
        <v>2266</v>
      </c>
      <c r="D267" s="15">
        <v>0</v>
      </c>
      <c r="E267" s="15">
        <v>37.619999999999997</v>
      </c>
      <c r="F267" s="15">
        <v>37.619999999999997</v>
      </c>
    </row>
    <row r="268" spans="1:6" ht="25.5" x14ac:dyDescent="0.2">
      <c r="A268" s="12" t="s">
        <v>3051</v>
      </c>
      <c r="B268" s="13" t="s">
        <v>232</v>
      </c>
      <c r="C268" s="14" t="s">
        <v>2266</v>
      </c>
      <c r="D268" s="15">
        <v>0</v>
      </c>
      <c r="E268" s="15">
        <v>72.62</v>
      </c>
      <c r="F268" s="15">
        <v>72.62</v>
      </c>
    </row>
    <row r="269" spans="1:6" ht="25.5" x14ac:dyDescent="0.2">
      <c r="A269" s="12" t="s">
        <v>3052</v>
      </c>
      <c r="B269" s="13" t="s">
        <v>233</v>
      </c>
      <c r="C269" s="14" t="s">
        <v>2266</v>
      </c>
      <c r="D269" s="15">
        <v>0</v>
      </c>
      <c r="E269" s="15">
        <v>17.73</v>
      </c>
      <c r="F269" s="15">
        <v>17.73</v>
      </c>
    </row>
    <row r="270" spans="1:6" x14ac:dyDescent="0.2">
      <c r="A270" s="12" t="s">
        <v>3053</v>
      </c>
      <c r="B270" s="13" t="s">
        <v>234</v>
      </c>
      <c r="C270" s="14" t="s">
        <v>2266</v>
      </c>
      <c r="D270" s="15">
        <v>0</v>
      </c>
      <c r="E270" s="15">
        <v>8.8699999999999992</v>
      </c>
      <c r="F270" s="15">
        <v>8.8699999999999992</v>
      </c>
    </row>
    <row r="271" spans="1:6" x14ac:dyDescent="0.2">
      <c r="A271" s="12" t="s">
        <v>3054</v>
      </c>
      <c r="B271" s="13" t="s">
        <v>3055</v>
      </c>
      <c r="C271" s="14" t="s">
        <v>2266</v>
      </c>
      <c r="D271" s="15">
        <v>0</v>
      </c>
      <c r="E271" s="15">
        <v>4.4400000000000004</v>
      </c>
      <c r="F271" s="15">
        <v>4.4400000000000004</v>
      </c>
    </row>
    <row r="272" spans="1:6" ht="25.5" x14ac:dyDescent="0.2">
      <c r="A272" s="12" t="s">
        <v>3056</v>
      </c>
      <c r="B272" s="13" t="s">
        <v>235</v>
      </c>
      <c r="C272" s="14" t="s">
        <v>144</v>
      </c>
      <c r="D272" s="15">
        <v>0</v>
      </c>
      <c r="E272" s="15">
        <v>17.73</v>
      </c>
      <c r="F272" s="15">
        <v>17.73</v>
      </c>
    </row>
    <row r="273" spans="1:6" ht="25.5" x14ac:dyDescent="0.2">
      <c r="A273" s="12" t="s">
        <v>3057</v>
      </c>
      <c r="B273" s="13" t="s">
        <v>1708</v>
      </c>
      <c r="C273" s="14" t="s">
        <v>2266</v>
      </c>
      <c r="D273" s="15">
        <v>0</v>
      </c>
      <c r="E273" s="15">
        <v>3.55</v>
      </c>
      <c r="F273" s="15">
        <v>3.55</v>
      </c>
    </row>
    <row r="274" spans="1:6" ht="25.5" x14ac:dyDescent="0.2">
      <c r="A274" s="12" t="s">
        <v>3058</v>
      </c>
      <c r="B274" s="13" t="s">
        <v>1709</v>
      </c>
      <c r="C274" s="14" t="s">
        <v>2266</v>
      </c>
      <c r="D274" s="15">
        <v>0</v>
      </c>
      <c r="E274" s="15">
        <v>7.09</v>
      </c>
      <c r="F274" s="15">
        <v>7.09</v>
      </c>
    </row>
    <row r="275" spans="1:6" ht="25.5" x14ac:dyDescent="0.2">
      <c r="A275" s="12" t="s">
        <v>3059</v>
      </c>
      <c r="B275" s="13" t="s">
        <v>1710</v>
      </c>
      <c r="C275" s="14" t="s">
        <v>2266</v>
      </c>
      <c r="D275" s="15">
        <v>0</v>
      </c>
      <c r="E275" s="15">
        <v>1.78</v>
      </c>
      <c r="F275" s="15">
        <v>1.78</v>
      </c>
    </row>
    <row r="276" spans="1:6" ht="25.5" x14ac:dyDescent="0.2">
      <c r="A276" s="12" t="s">
        <v>3060</v>
      </c>
      <c r="B276" s="13" t="s">
        <v>1711</v>
      </c>
      <c r="C276" s="14" t="s">
        <v>2266</v>
      </c>
      <c r="D276" s="15">
        <v>0</v>
      </c>
      <c r="E276" s="15">
        <v>2.66</v>
      </c>
      <c r="F276" s="15">
        <v>2.66</v>
      </c>
    </row>
    <row r="277" spans="1:6" ht="25.5" x14ac:dyDescent="0.2">
      <c r="A277" s="12" t="s">
        <v>3061</v>
      </c>
      <c r="B277" s="13" t="s">
        <v>1712</v>
      </c>
      <c r="C277" s="14" t="s">
        <v>2266</v>
      </c>
      <c r="D277" s="15">
        <v>0</v>
      </c>
      <c r="E277" s="15">
        <v>4.4400000000000004</v>
      </c>
      <c r="F277" s="15">
        <v>4.4400000000000004</v>
      </c>
    </row>
    <row r="278" spans="1:6" ht="25.5" x14ac:dyDescent="0.2">
      <c r="A278" s="12" t="s">
        <v>3062</v>
      </c>
      <c r="B278" s="13" t="s">
        <v>4839</v>
      </c>
      <c r="C278" s="14" t="s">
        <v>2266</v>
      </c>
      <c r="D278" s="15">
        <v>0</v>
      </c>
      <c r="E278" s="15">
        <v>12.54</v>
      </c>
      <c r="F278" s="15">
        <v>12.54</v>
      </c>
    </row>
    <row r="279" spans="1:6" x14ac:dyDescent="0.2">
      <c r="A279" s="12" t="s">
        <v>4840</v>
      </c>
      <c r="B279" s="13" t="s">
        <v>1713</v>
      </c>
      <c r="C279" s="14" t="s">
        <v>2266</v>
      </c>
      <c r="D279" s="15">
        <v>0</v>
      </c>
      <c r="E279" s="15">
        <v>1.47</v>
      </c>
      <c r="F279" s="15">
        <v>1.47</v>
      </c>
    </row>
    <row r="280" spans="1:6" x14ac:dyDescent="0.2">
      <c r="A280" s="12" t="s">
        <v>4841</v>
      </c>
      <c r="B280" s="13" t="s">
        <v>1714</v>
      </c>
      <c r="C280" s="14" t="s">
        <v>2266</v>
      </c>
      <c r="D280" s="15">
        <v>0</v>
      </c>
      <c r="E280" s="15">
        <v>17.73</v>
      </c>
      <c r="F280" s="15">
        <v>17.73</v>
      </c>
    </row>
    <row r="281" spans="1:6" ht="25.5" x14ac:dyDescent="0.2">
      <c r="A281" s="12" t="s">
        <v>4842</v>
      </c>
      <c r="B281" s="13" t="s">
        <v>1715</v>
      </c>
      <c r="C281" s="14" t="s">
        <v>2266</v>
      </c>
      <c r="D281" s="15">
        <v>0</v>
      </c>
      <c r="E281" s="15">
        <v>8.8699999999999992</v>
      </c>
      <c r="F281" s="15">
        <v>8.8699999999999992</v>
      </c>
    </row>
    <row r="282" spans="1:6" x14ac:dyDescent="0.2">
      <c r="A282" s="12" t="s">
        <v>4843</v>
      </c>
      <c r="B282" s="13" t="s">
        <v>1716</v>
      </c>
      <c r="C282" s="14" t="s">
        <v>2266</v>
      </c>
      <c r="D282" s="15">
        <v>0</v>
      </c>
      <c r="E282" s="15">
        <v>7.35</v>
      </c>
      <c r="F282" s="15">
        <v>7.35</v>
      </c>
    </row>
    <row r="283" spans="1:6" ht="25.5" x14ac:dyDescent="0.2">
      <c r="A283" s="12" t="s">
        <v>4844</v>
      </c>
      <c r="B283" s="13" t="s">
        <v>1717</v>
      </c>
      <c r="C283" s="14" t="s">
        <v>2266</v>
      </c>
      <c r="D283" s="15">
        <v>0</v>
      </c>
      <c r="E283" s="15">
        <v>25.08</v>
      </c>
      <c r="F283" s="15">
        <v>25.08</v>
      </c>
    </row>
    <row r="284" spans="1:6" ht="25.5" x14ac:dyDescent="0.2">
      <c r="A284" s="12" t="s">
        <v>4845</v>
      </c>
      <c r="B284" s="13" t="s">
        <v>1718</v>
      </c>
      <c r="C284" s="14" t="s">
        <v>1719</v>
      </c>
      <c r="D284" s="15">
        <v>0</v>
      </c>
      <c r="E284" s="15">
        <v>0.28999999999999998</v>
      </c>
      <c r="F284" s="15">
        <v>0.28999999999999998</v>
      </c>
    </row>
    <row r="285" spans="1:6" ht="25.5" x14ac:dyDescent="0.2">
      <c r="A285" s="12" t="s">
        <v>4846</v>
      </c>
      <c r="B285" s="13" t="s">
        <v>1720</v>
      </c>
      <c r="C285" s="14" t="s">
        <v>2266</v>
      </c>
      <c r="D285" s="15">
        <v>0</v>
      </c>
      <c r="E285" s="15">
        <v>26.6</v>
      </c>
      <c r="F285" s="15">
        <v>26.6</v>
      </c>
    </row>
    <row r="286" spans="1:6" ht="25.5" x14ac:dyDescent="0.2">
      <c r="A286" s="12" t="s">
        <v>4847</v>
      </c>
      <c r="B286" s="13" t="s">
        <v>1721</v>
      </c>
      <c r="C286" s="14" t="s">
        <v>2266</v>
      </c>
      <c r="D286" s="15">
        <v>0</v>
      </c>
      <c r="E286" s="15">
        <v>35.46</v>
      </c>
      <c r="F286" s="15">
        <v>35.46</v>
      </c>
    </row>
    <row r="287" spans="1:6" x14ac:dyDescent="0.2">
      <c r="A287" s="12" t="s">
        <v>4848</v>
      </c>
      <c r="B287" s="13" t="s">
        <v>1722</v>
      </c>
      <c r="C287" s="14" t="s">
        <v>5340</v>
      </c>
      <c r="D287" s="15">
        <v>0</v>
      </c>
      <c r="E287" s="15">
        <v>7.09</v>
      </c>
      <c r="F287" s="15">
        <v>7.09</v>
      </c>
    </row>
    <row r="288" spans="1:6" x14ac:dyDescent="0.2">
      <c r="A288" s="12" t="s">
        <v>4849</v>
      </c>
      <c r="B288" s="13" t="s">
        <v>1723</v>
      </c>
      <c r="C288" s="14" t="s">
        <v>144</v>
      </c>
      <c r="D288" s="15">
        <v>0</v>
      </c>
      <c r="E288" s="15">
        <v>17.73</v>
      </c>
      <c r="F288" s="15">
        <v>17.73</v>
      </c>
    </row>
    <row r="289" spans="1:6" x14ac:dyDescent="0.2">
      <c r="A289" s="12" t="s">
        <v>4850</v>
      </c>
      <c r="B289" s="13" t="s">
        <v>1724</v>
      </c>
      <c r="C289" s="14" t="s">
        <v>2266</v>
      </c>
      <c r="D289" s="15">
        <v>41.4</v>
      </c>
      <c r="E289" s="15">
        <v>50.16</v>
      </c>
      <c r="F289" s="15">
        <v>91.56</v>
      </c>
    </row>
    <row r="290" spans="1:6" x14ac:dyDescent="0.2">
      <c r="A290" s="12" t="s">
        <v>4851</v>
      </c>
      <c r="B290" s="13" t="s">
        <v>1725</v>
      </c>
      <c r="C290" s="14" t="s">
        <v>2266</v>
      </c>
      <c r="D290" s="15">
        <v>41.4</v>
      </c>
      <c r="E290" s="15">
        <v>50.16</v>
      </c>
      <c r="F290" s="15">
        <v>91.56</v>
      </c>
    </row>
    <row r="291" spans="1:6" x14ac:dyDescent="0.2">
      <c r="A291" s="12" t="s">
        <v>4852</v>
      </c>
      <c r="B291" s="13" t="s">
        <v>1726</v>
      </c>
      <c r="C291" s="14" t="s">
        <v>2266</v>
      </c>
      <c r="D291" s="15">
        <v>0</v>
      </c>
      <c r="E291" s="15">
        <v>56.09</v>
      </c>
      <c r="F291" s="15">
        <v>56.09</v>
      </c>
    </row>
    <row r="292" spans="1:6" ht="25.5" x14ac:dyDescent="0.2">
      <c r="A292" s="12" t="s">
        <v>4853</v>
      </c>
      <c r="B292" s="13" t="s">
        <v>1727</v>
      </c>
      <c r="C292" s="14" t="s">
        <v>144</v>
      </c>
      <c r="D292" s="15">
        <v>0</v>
      </c>
      <c r="E292" s="15">
        <v>35.46</v>
      </c>
      <c r="F292" s="15">
        <v>35.46</v>
      </c>
    </row>
    <row r="293" spans="1:6" x14ac:dyDescent="0.2">
      <c r="A293" s="12" t="s">
        <v>4854</v>
      </c>
      <c r="B293" s="13" t="s">
        <v>1728</v>
      </c>
      <c r="C293" s="14" t="s">
        <v>2266</v>
      </c>
      <c r="D293" s="15">
        <v>0</v>
      </c>
      <c r="E293" s="15">
        <v>6.28</v>
      </c>
      <c r="F293" s="15">
        <v>6.28</v>
      </c>
    </row>
    <row r="294" spans="1:6" x14ac:dyDescent="0.2">
      <c r="A294" s="12" t="s">
        <v>4855</v>
      </c>
      <c r="B294" s="13" t="s">
        <v>1729</v>
      </c>
      <c r="C294" s="14" t="s">
        <v>2266</v>
      </c>
      <c r="D294" s="15">
        <v>0</v>
      </c>
      <c r="E294" s="15">
        <v>35.46</v>
      </c>
      <c r="F294" s="15">
        <v>35.46</v>
      </c>
    </row>
    <row r="295" spans="1:6" x14ac:dyDescent="0.2">
      <c r="A295" s="12" t="s">
        <v>4856</v>
      </c>
      <c r="B295" s="13" t="s">
        <v>4857</v>
      </c>
      <c r="C295" s="14" t="s">
        <v>2266</v>
      </c>
      <c r="D295" s="15">
        <v>0</v>
      </c>
      <c r="E295" s="15">
        <v>8.3000000000000007</v>
      </c>
      <c r="F295" s="15">
        <v>8.3000000000000007</v>
      </c>
    </row>
    <row r="296" spans="1:6" x14ac:dyDescent="0.2">
      <c r="A296" s="12" t="s">
        <v>4858</v>
      </c>
      <c r="B296" s="13" t="s">
        <v>1730</v>
      </c>
      <c r="C296" s="14" t="s">
        <v>2266</v>
      </c>
      <c r="D296" s="15">
        <v>0</v>
      </c>
      <c r="E296" s="15">
        <v>1.47</v>
      </c>
      <c r="F296" s="15">
        <v>1.47</v>
      </c>
    </row>
    <row r="297" spans="1:6" x14ac:dyDescent="0.2">
      <c r="A297" s="12" t="s">
        <v>4859</v>
      </c>
      <c r="B297" s="13" t="s">
        <v>1731</v>
      </c>
      <c r="C297" s="14" t="s">
        <v>2266</v>
      </c>
      <c r="D297" s="15">
        <v>0</v>
      </c>
      <c r="E297" s="15">
        <v>1.47</v>
      </c>
      <c r="F297" s="15">
        <v>1.47</v>
      </c>
    </row>
    <row r="298" spans="1:6" ht="25.5" x14ac:dyDescent="0.2">
      <c r="A298" s="12" t="s">
        <v>4860</v>
      </c>
      <c r="B298" s="13" t="s">
        <v>1732</v>
      </c>
      <c r="C298" s="14" t="s">
        <v>2266</v>
      </c>
      <c r="D298" s="15">
        <v>0</v>
      </c>
      <c r="E298" s="15">
        <v>11.76</v>
      </c>
      <c r="F298" s="15">
        <v>11.76</v>
      </c>
    </row>
    <row r="299" spans="1:6" x14ac:dyDescent="0.2">
      <c r="A299" s="12" t="s">
        <v>4861</v>
      </c>
      <c r="B299" s="13" t="s">
        <v>1733</v>
      </c>
      <c r="C299" s="14" t="s">
        <v>2266</v>
      </c>
      <c r="D299" s="15">
        <v>0</v>
      </c>
      <c r="E299" s="15">
        <v>1.84</v>
      </c>
      <c r="F299" s="15">
        <v>1.84</v>
      </c>
    </row>
    <row r="300" spans="1:6" ht="25.5" x14ac:dyDescent="0.2">
      <c r="A300" s="12" t="s">
        <v>4862</v>
      </c>
      <c r="B300" s="13" t="s">
        <v>1734</v>
      </c>
      <c r="C300" s="14" t="s">
        <v>2266</v>
      </c>
      <c r="D300" s="15">
        <v>0</v>
      </c>
      <c r="E300" s="15">
        <v>122.78</v>
      </c>
      <c r="F300" s="15">
        <v>122.78</v>
      </c>
    </row>
    <row r="301" spans="1:6" ht="25.5" x14ac:dyDescent="0.2">
      <c r="A301" s="12" t="s">
        <v>4863</v>
      </c>
      <c r="B301" s="13" t="s">
        <v>1735</v>
      </c>
      <c r="C301" s="14" t="s">
        <v>2266</v>
      </c>
      <c r="D301" s="15">
        <v>0</v>
      </c>
      <c r="E301" s="15">
        <v>11.53</v>
      </c>
      <c r="F301" s="15">
        <v>11.53</v>
      </c>
    </row>
    <row r="302" spans="1:6" ht="25.5" x14ac:dyDescent="0.2">
      <c r="A302" s="12" t="s">
        <v>4864</v>
      </c>
      <c r="B302" s="13" t="s">
        <v>4865</v>
      </c>
      <c r="C302" s="14" t="s">
        <v>2266</v>
      </c>
      <c r="D302" s="15">
        <v>82.79</v>
      </c>
      <c r="E302" s="15">
        <v>141.84</v>
      </c>
      <c r="F302" s="15">
        <v>224.63</v>
      </c>
    </row>
    <row r="303" spans="1:6" ht="25.5" x14ac:dyDescent="0.2">
      <c r="A303" s="12" t="s">
        <v>4866</v>
      </c>
      <c r="B303" s="13" t="s">
        <v>2458</v>
      </c>
      <c r="C303" s="14" t="s">
        <v>5340</v>
      </c>
      <c r="D303" s="15">
        <v>0</v>
      </c>
      <c r="E303" s="15">
        <v>8.8699999999999992</v>
      </c>
      <c r="F303" s="15">
        <v>8.8699999999999992</v>
      </c>
    </row>
    <row r="304" spans="1:6" ht="25.5" x14ac:dyDescent="0.2">
      <c r="A304" s="12" t="s">
        <v>4867</v>
      </c>
      <c r="B304" s="13" t="s">
        <v>2459</v>
      </c>
      <c r="C304" s="14" t="s">
        <v>5340</v>
      </c>
      <c r="D304" s="15">
        <v>0</v>
      </c>
      <c r="E304" s="15">
        <v>4.4400000000000004</v>
      </c>
      <c r="F304" s="15">
        <v>4.4400000000000004</v>
      </c>
    </row>
    <row r="305" spans="1:6" ht="25.5" x14ac:dyDescent="0.2">
      <c r="A305" s="12" t="s">
        <v>2198</v>
      </c>
      <c r="B305" s="13" t="s">
        <v>2460</v>
      </c>
      <c r="C305" s="14" t="s">
        <v>5340</v>
      </c>
      <c r="D305" s="15">
        <v>0</v>
      </c>
      <c r="E305" s="15">
        <v>17.73</v>
      </c>
      <c r="F305" s="15">
        <v>17.73</v>
      </c>
    </row>
    <row r="306" spans="1:6" ht="25.5" x14ac:dyDescent="0.2">
      <c r="A306" s="12" t="s">
        <v>2199</v>
      </c>
      <c r="B306" s="13" t="s">
        <v>2489</v>
      </c>
      <c r="C306" s="14" t="s">
        <v>5340</v>
      </c>
      <c r="D306" s="15">
        <v>0</v>
      </c>
      <c r="E306" s="15">
        <v>8.8699999999999992</v>
      </c>
      <c r="F306" s="15">
        <v>8.8699999999999992</v>
      </c>
    </row>
    <row r="307" spans="1:6" x14ac:dyDescent="0.2">
      <c r="A307" s="12" t="s">
        <v>2200</v>
      </c>
      <c r="B307" s="13" t="s">
        <v>2490</v>
      </c>
      <c r="C307" s="14" t="s">
        <v>5340</v>
      </c>
      <c r="D307" s="15">
        <v>0</v>
      </c>
      <c r="E307" s="15">
        <v>3.55</v>
      </c>
      <c r="F307" s="15">
        <v>3.55</v>
      </c>
    </row>
    <row r="308" spans="1:6" x14ac:dyDescent="0.2">
      <c r="A308" s="12" t="s">
        <v>2201</v>
      </c>
      <c r="B308" s="13" t="s">
        <v>2491</v>
      </c>
      <c r="C308" s="14" t="s">
        <v>5340</v>
      </c>
      <c r="D308" s="15">
        <v>0</v>
      </c>
      <c r="E308" s="15">
        <v>1.7</v>
      </c>
      <c r="F308" s="15">
        <v>1.7</v>
      </c>
    </row>
    <row r="309" spans="1:6" x14ac:dyDescent="0.2">
      <c r="A309" s="12" t="s">
        <v>2202</v>
      </c>
      <c r="B309" s="13" t="s">
        <v>2492</v>
      </c>
      <c r="C309" s="14" t="s">
        <v>5340</v>
      </c>
      <c r="D309" s="15">
        <v>0</v>
      </c>
      <c r="E309" s="15">
        <v>1.1100000000000001</v>
      </c>
      <c r="F309" s="15">
        <v>1.1100000000000001</v>
      </c>
    </row>
    <row r="310" spans="1:6" ht="25.5" x14ac:dyDescent="0.2">
      <c r="A310" s="12" t="s">
        <v>2203</v>
      </c>
      <c r="B310" s="13" t="s">
        <v>894</v>
      </c>
      <c r="C310" s="14" t="s">
        <v>5340</v>
      </c>
      <c r="D310" s="15">
        <v>0</v>
      </c>
      <c r="E310" s="15">
        <v>2.95</v>
      </c>
      <c r="F310" s="15">
        <v>2.95</v>
      </c>
    </row>
    <row r="311" spans="1:6" x14ac:dyDescent="0.2">
      <c r="A311" s="12" t="s">
        <v>895</v>
      </c>
      <c r="B311" s="13" t="s">
        <v>2493</v>
      </c>
      <c r="C311" s="14" t="s">
        <v>2266</v>
      </c>
      <c r="D311" s="15">
        <v>0</v>
      </c>
      <c r="E311" s="15">
        <v>32.880000000000003</v>
      </c>
      <c r="F311" s="15">
        <v>32.880000000000003</v>
      </c>
    </row>
    <row r="312" spans="1:6" ht="25.5" x14ac:dyDescent="0.2">
      <c r="A312" s="12" t="s">
        <v>896</v>
      </c>
      <c r="B312" s="13" t="s">
        <v>2494</v>
      </c>
      <c r="C312" s="14" t="s">
        <v>2266</v>
      </c>
      <c r="D312" s="15">
        <v>0</v>
      </c>
      <c r="E312" s="15">
        <v>54.93</v>
      </c>
      <c r="F312" s="15">
        <v>54.93</v>
      </c>
    </row>
    <row r="313" spans="1:6" ht="25.5" x14ac:dyDescent="0.2">
      <c r="A313" s="12" t="s">
        <v>897</v>
      </c>
      <c r="B313" s="13" t="s">
        <v>2495</v>
      </c>
      <c r="C313" s="14" t="s">
        <v>2266</v>
      </c>
      <c r="D313" s="15">
        <v>0</v>
      </c>
      <c r="E313" s="15">
        <v>8.0500000000000007</v>
      </c>
      <c r="F313" s="15">
        <v>8.0500000000000007</v>
      </c>
    </row>
    <row r="314" spans="1:6" ht="38.25" x14ac:dyDescent="0.2">
      <c r="A314" s="12" t="s">
        <v>898</v>
      </c>
      <c r="B314" s="13" t="s">
        <v>899</v>
      </c>
      <c r="C314" s="14" t="s">
        <v>5340</v>
      </c>
      <c r="D314" s="15">
        <v>0.27</v>
      </c>
      <c r="E314" s="15">
        <v>2.95</v>
      </c>
      <c r="F314" s="15">
        <v>3.22</v>
      </c>
    </row>
    <row r="315" spans="1:6" x14ac:dyDescent="0.2">
      <c r="A315" s="12" t="s">
        <v>900</v>
      </c>
      <c r="B315" s="13" t="s">
        <v>2496</v>
      </c>
      <c r="C315" s="14" t="s">
        <v>5340</v>
      </c>
      <c r="D315" s="15">
        <v>0</v>
      </c>
      <c r="E315" s="15">
        <v>1.48</v>
      </c>
      <c r="F315" s="15">
        <v>1.48</v>
      </c>
    </row>
    <row r="316" spans="1:6" ht="25.5" x14ac:dyDescent="0.2">
      <c r="A316" s="12" t="s">
        <v>901</v>
      </c>
      <c r="B316" s="13" t="s">
        <v>902</v>
      </c>
      <c r="C316" s="14" t="s">
        <v>5340</v>
      </c>
      <c r="D316" s="15">
        <v>0</v>
      </c>
      <c r="E316" s="15">
        <v>2.95</v>
      </c>
      <c r="F316" s="15">
        <v>2.95</v>
      </c>
    </row>
    <row r="317" spans="1:6" ht="51" x14ac:dyDescent="0.2">
      <c r="A317" s="12" t="s">
        <v>903</v>
      </c>
      <c r="B317" s="13" t="s">
        <v>5019</v>
      </c>
      <c r="C317" s="14" t="s">
        <v>144</v>
      </c>
      <c r="D317" s="15">
        <v>2.1800000000000002</v>
      </c>
      <c r="E317" s="15">
        <v>4.43</v>
      </c>
      <c r="F317" s="15">
        <v>6.61</v>
      </c>
    </row>
    <row r="318" spans="1:6" ht="25.5" x14ac:dyDescent="0.2">
      <c r="A318" s="12" t="s">
        <v>5020</v>
      </c>
      <c r="B318" s="13" t="s">
        <v>5021</v>
      </c>
      <c r="C318" s="14" t="s">
        <v>144</v>
      </c>
      <c r="D318" s="15">
        <v>0</v>
      </c>
      <c r="E318" s="15">
        <v>4.43</v>
      </c>
      <c r="F318" s="15">
        <v>4.43</v>
      </c>
    </row>
    <row r="319" spans="1:6" ht="38.25" x14ac:dyDescent="0.2">
      <c r="A319" s="12" t="s">
        <v>5022</v>
      </c>
      <c r="B319" s="13" t="s">
        <v>3289</v>
      </c>
      <c r="C319" s="14" t="s">
        <v>2278</v>
      </c>
      <c r="D319" s="15">
        <v>43.39</v>
      </c>
      <c r="E319" s="15">
        <v>4.43</v>
      </c>
      <c r="F319" s="15">
        <v>47.82</v>
      </c>
    </row>
    <row r="320" spans="1:6" ht="25.5" x14ac:dyDescent="0.2">
      <c r="A320" s="12" t="s">
        <v>1748</v>
      </c>
      <c r="B320" s="13" t="s">
        <v>2497</v>
      </c>
      <c r="C320" s="14" t="s">
        <v>2278</v>
      </c>
      <c r="D320" s="15">
        <v>7.32</v>
      </c>
      <c r="E320" s="15">
        <v>0</v>
      </c>
      <c r="F320" s="15">
        <v>7.32</v>
      </c>
    </row>
    <row r="321" spans="1:6" ht="25.5" x14ac:dyDescent="0.2">
      <c r="A321" s="12" t="s">
        <v>1749</v>
      </c>
      <c r="B321" s="13" t="s">
        <v>1750</v>
      </c>
      <c r="C321" s="14" t="s">
        <v>2278</v>
      </c>
      <c r="D321" s="15">
        <v>13.73</v>
      </c>
      <c r="E321" s="15">
        <v>0</v>
      </c>
      <c r="F321" s="15">
        <v>13.73</v>
      </c>
    </row>
    <row r="322" spans="1:6" ht="25.5" x14ac:dyDescent="0.2">
      <c r="A322" s="12" t="s">
        <v>1751</v>
      </c>
      <c r="B322" s="13" t="s">
        <v>1752</v>
      </c>
      <c r="C322" s="14" t="s">
        <v>2278</v>
      </c>
      <c r="D322" s="15">
        <v>17.05</v>
      </c>
      <c r="E322" s="15">
        <v>0</v>
      </c>
      <c r="F322" s="15">
        <v>17.05</v>
      </c>
    </row>
    <row r="323" spans="1:6" ht="25.5" x14ac:dyDescent="0.2">
      <c r="A323" s="12" t="s">
        <v>1753</v>
      </c>
      <c r="B323" s="13" t="s">
        <v>1760</v>
      </c>
      <c r="C323" s="14" t="s">
        <v>2278</v>
      </c>
      <c r="D323" s="15">
        <v>19.39</v>
      </c>
      <c r="E323" s="15">
        <v>0</v>
      </c>
      <c r="F323" s="15">
        <v>19.39</v>
      </c>
    </row>
    <row r="324" spans="1:6" ht="25.5" x14ac:dyDescent="0.2">
      <c r="A324" s="12" t="s">
        <v>1761</v>
      </c>
      <c r="B324" s="13" t="s">
        <v>2498</v>
      </c>
      <c r="C324" s="14" t="s">
        <v>2499</v>
      </c>
      <c r="D324" s="15">
        <v>0.97</v>
      </c>
      <c r="E324" s="15">
        <v>0</v>
      </c>
      <c r="F324" s="15">
        <v>0.97</v>
      </c>
    </row>
    <row r="325" spans="1:6" ht="51" x14ac:dyDescent="0.2">
      <c r="A325" s="12" t="s">
        <v>1762</v>
      </c>
      <c r="B325" s="13" t="s">
        <v>1763</v>
      </c>
      <c r="C325" s="14" t="s">
        <v>2278</v>
      </c>
      <c r="D325" s="15">
        <v>6.03</v>
      </c>
      <c r="E325" s="15">
        <v>0</v>
      </c>
      <c r="F325" s="15">
        <v>6.03</v>
      </c>
    </row>
    <row r="326" spans="1:6" ht="25.5" x14ac:dyDescent="0.2">
      <c r="A326" s="12" t="s">
        <v>1764</v>
      </c>
      <c r="B326" s="13" t="s">
        <v>2500</v>
      </c>
      <c r="C326" s="14" t="s">
        <v>2278</v>
      </c>
      <c r="D326" s="15">
        <v>2.66</v>
      </c>
      <c r="E326" s="15">
        <v>0</v>
      </c>
      <c r="F326" s="15">
        <v>2.66</v>
      </c>
    </row>
    <row r="327" spans="1:6" ht="25.5" x14ac:dyDescent="0.2">
      <c r="A327" s="12" t="s">
        <v>1765</v>
      </c>
      <c r="B327" s="13" t="s">
        <v>2501</v>
      </c>
      <c r="C327" s="14" t="s">
        <v>2278</v>
      </c>
      <c r="D327" s="15">
        <v>4.58</v>
      </c>
      <c r="E327" s="15">
        <v>0</v>
      </c>
      <c r="F327" s="15">
        <v>4.58</v>
      </c>
    </row>
    <row r="328" spans="1:6" ht="38.25" x14ac:dyDescent="0.2">
      <c r="A328" s="12" t="s">
        <v>1766</v>
      </c>
      <c r="B328" s="13" t="s">
        <v>1767</v>
      </c>
      <c r="C328" s="14" t="s">
        <v>2278</v>
      </c>
      <c r="D328" s="15">
        <v>3.97</v>
      </c>
      <c r="E328" s="15">
        <v>0</v>
      </c>
      <c r="F328" s="15">
        <v>3.97</v>
      </c>
    </row>
    <row r="329" spans="1:6" ht="25.5" x14ac:dyDescent="0.2">
      <c r="A329" s="12" t="s">
        <v>1768</v>
      </c>
      <c r="B329" s="13" t="s">
        <v>1769</v>
      </c>
      <c r="C329" s="14" t="s">
        <v>2278</v>
      </c>
      <c r="D329" s="15">
        <v>6.32</v>
      </c>
      <c r="E329" s="15">
        <v>0</v>
      </c>
      <c r="F329" s="15">
        <v>6.32</v>
      </c>
    </row>
    <row r="330" spans="1:6" ht="38.25" x14ac:dyDescent="0.2">
      <c r="A330" s="12" t="s">
        <v>1770</v>
      </c>
      <c r="B330" s="13" t="s">
        <v>1771</v>
      </c>
      <c r="C330" s="14" t="s">
        <v>2278</v>
      </c>
      <c r="D330" s="15">
        <v>4.3899999999999997</v>
      </c>
      <c r="E330" s="15">
        <v>0</v>
      </c>
      <c r="F330" s="15">
        <v>4.3899999999999997</v>
      </c>
    </row>
    <row r="331" spans="1:6" ht="25.5" x14ac:dyDescent="0.2">
      <c r="A331" s="12" t="s">
        <v>529</v>
      </c>
      <c r="B331" s="13" t="s">
        <v>530</v>
      </c>
      <c r="C331" s="14" t="s">
        <v>2278</v>
      </c>
      <c r="D331" s="15">
        <v>6.59</v>
      </c>
      <c r="E331" s="15">
        <v>0</v>
      </c>
      <c r="F331" s="15">
        <v>6.59</v>
      </c>
    </row>
    <row r="332" spans="1:6" ht="38.25" x14ac:dyDescent="0.2">
      <c r="A332" s="12" t="s">
        <v>531</v>
      </c>
      <c r="B332" s="13" t="s">
        <v>532</v>
      </c>
      <c r="C332" s="14" t="s">
        <v>2278</v>
      </c>
      <c r="D332" s="15">
        <v>5.87</v>
      </c>
      <c r="E332" s="15">
        <v>0</v>
      </c>
      <c r="F332" s="15">
        <v>5.87</v>
      </c>
    </row>
    <row r="333" spans="1:6" ht="25.5" x14ac:dyDescent="0.2">
      <c r="A333" s="12" t="s">
        <v>533</v>
      </c>
      <c r="B333" s="13" t="s">
        <v>4628</v>
      </c>
      <c r="C333" s="14" t="s">
        <v>2278</v>
      </c>
      <c r="D333" s="15">
        <v>8.42</v>
      </c>
      <c r="E333" s="15">
        <v>0</v>
      </c>
      <c r="F333" s="15">
        <v>8.42</v>
      </c>
    </row>
    <row r="334" spans="1:6" ht="38.25" x14ac:dyDescent="0.2">
      <c r="A334" s="12" t="s">
        <v>4629</v>
      </c>
      <c r="B334" s="13" t="s">
        <v>4630</v>
      </c>
      <c r="C334" s="14" t="s">
        <v>2278</v>
      </c>
      <c r="D334" s="15">
        <v>8.8000000000000007</v>
      </c>
      <c r="E334" s="15">
        <v>0</v>
      </c>
      <c r="F334" s="15">
        <v>8.8000000000000007</v>
      </c>
    </row>
    <row r="335" spans="1:6" ht="25.5" x14ac:dyDescent="0.2">
      <c r="A335" s="12" t="s">
        <v>4631</v>
      </c>
      <c r="B335" s="13" t="s">
        <v>4632</v>
      </c>
      <c r="C335" s="14" t="s">
        <v>2278</v>
      </c>
      <c r="D335" s="15">
        <v>12.63</v>
      </c>
      <c r="E335" s="15">
        <v>0</v>
      </c>
      <c r="F335" s="15">
        <v>12.63</v>
      </c>
    </row>
    <row r="336" spans="1:6" ht="38.25" x14ac:dyDescent="0.2">
      <c r="A336" s="12" t="s">
        <v>4633</v>
      </c>
      <c r="B336" s="13" t="s">
        <v>4634</v>
      </c>
      <c r="C336" s="14" t="s">
        <v>2278</v>
      </c>
      <c r="D336" s="15">
        <v>11.72</v>
      </c>
      <c r="E336" s="15">
        <v>0</v>
      </c>
      <c r="F336" s="15">
        <v>11.72</v>
      </c>
    </row>
    <row r="337" spans="1:6" ht="25.5" x14ac:dyDescent="0.2">
      <c r="A337" s="12" t="s">
        <v>4635</v>
      </c>
      <c r="B337" s="13" t="s">
        <v>4636</v>
      </c>
      <c r="C337" s="14" t="s">
        <v>2278</v>
      </c>
      <c r="D337" s="15">
        <v>16.84</v>
      </c>
      <c r="E337" s="15">
        <v>0</v>
      </c>
      <c r="F337" s="15">
        <v>16.84</v>
      </c>
    </row>
    <row r="338" spans="1:6" ht="38.25" x14ac:dyDescent="0.2">
      <c r="A338" s="12" t="s">
        <v>4637</v>
      </c>
      <c r="B338" s="13" t="s">
        <v>534</v>
      </c>
      <c r="C338" s="14" t="s">
        <v>2499</v>
      </c>
      <c r="D338" s="15">
        <v>0.56999999999999995</v>
      </c>
      <c r="E338" s="15">
        <v>0</v>
      </c>
      <c r="F338" s="15">
        <v>0.56999999999999995</v>
      </c>
    </row>
    <row r="339" spans="1:6" ht="25.5" x14ac:dyDescent="0.2">
      <c r="A339" s="12" t="s">
        <v>535</v>
      </c>
      <c r="B339" s="13" t="s">
        <v>536</v>
      </c>
      <c r="C339" s="14" t="s">
        <v>2499</v>
      </c>
      <c r="D339" s="15">
        <v>0.82</v>
      </c>
      <c r="E339" s="15">
        <v>0</v>
      </c>
      <c r="F339" s="15">
        <v>0.82</v>
      </c>
    </row>
    <row r="340" spans="1:6" ht="25.5" x14ac:dyDescent="0.2">
      <c r="A340" s="12" t="s">
        <v>537</v>
      </c>
      <c r="B340" s="13" t="s">
        <v>2502</v>
      </c>
      <c r="C340" s="14" t="s">
        <v>2278</v>
      </c>
      <c r="D340" s="15">
        <v>0</v>
      </c>
      <c r="E340" s="15">
        <v>18.45</v>
      </c>
      <c r="F340" s="15">
        <v>18.45</v>
      </c>
    </row>
    <row r="341" spans="1:6" ht="25.5" x14ac:dyDescent="0.2">
      <c r="A341" s="12" t="s">
        <v>538</v>
      </c>
      <c r="B341" s="13" t="s">
        <v>2503</v>
      </c>
      <c r="C341" s="14" t="s">
        <v>2278</v>
      </c>
      <c r="D341" s="15">
        <v>0</v>
      </c>
      <c r="E341" s="15">
        <v>23.03</v>
      </c>
      <c r="F341" s="15">
        <v>23.03</v>
      </c>
    </row>
    <row r="342" spans="1:6" ht="25.5" x14ac:dyDescent="0.2">
      <c r="A342" s="12" t="s">
        <v>539</v>
      </c>
      <c r="B342" s="13" t="s">
        <v>2504</v>
      </c>
      <c r="C342" s="14" t="s">
        <v>2278</v>
      </c>
      <c r="D342" s="15">
        <v>0</v>
      </c>
      <c r="E342" s="15">
        <v>22.14</v>
      </c>
      <c r="F342" s="15">
        <v>22.14</v>
      </c>
    </row>
    <row r="343" spans="1:6" ht="25.5" x14ac:dyDescent="0.2">
      <c r="A343" s="12" t="s">
        <v>540</v>
      </c>
      <c r="B343" s="13" t="s">
        <v>2505</v>
      </c>
      <c r="C343" s="14" t="s">
        <v>2278</v>
      </c>
      <c r="D343" s="15">
        <v>0</v>
      </c>
      <c r="E343" s="15">
        <v>28.63</v>
      </c>
      <c r="F343" s="15">
        <v>28.63</v>
      </c>
    </row>
    <row r="344" spans="1:6" ht="25.5" x14ac:dyDescent="0.2">
      <c r="A344" s="12" t="s">
        <v>541</v>
      </c>
      <c r="B344" s="13" t="s">
        <v>2506</v>
      </c>
      <c r="C344" s="14" t="s">
        <v>2278</v>
      </c>
      <c r="D344" s="15">
        <v>0</v>
      </c>
      <c r="E344" s="15">
        <v>3.17</v>
      </c>
      <c r="F344" s="15">
        <v>3.17</v>
      </c>
    </row>
    <row r="345" spans="1:6" ht="25.5" x14ac:dyDescent="0.2">
      <c r="A345" s="12" t="s">
        <v>542</v>
      </c>
      <c r="B345" s="13" t="s">
        <v>2507</v>
      </c>
      <c r="C345" s="14" t="s">
        <v>2278</v>
      </c>
      <c r="D345" s="15">
        <v>0</v>
      </c>
      <c r="E345" s="15">
        <v>6.95</v>
      </c>
      <c r="F345" s="15">
        <v>6.95</v>
      </c>
    </row>
    <row r="346" spans="1:6" ht="25.5" x14ac:dyDescent="0.2">
      <c r="A346" s="12" t="s">
        <v>543</v>
      </c>
      <c r="B346" s="13" t="s">
        <v>2508</v>
      </c>
      <c r="C346" s="14" t="s">
        <v>2278</v>
      </c>
      <c r="D346" s="15">
        <v>10.220000000000001</v>
      </c>
      <c r="E346" s="15">
        <v>24.8</v>
      </c>
      <c r="F346" s="15">
        <v>35.020000000000003</v>
      </c>
    </row>
    <row r="347" spans="1:6" ht="25.5" x14ac:dyDescent="0.2">
      <c r="A347" s="12" t="s">
        <v>544</v>
      </c>
      <c r="B347" s="13" t="s">
        <v>2509</v>
      </c>
      <c r="C347" s="14" t="s">
        <v>2278</v>
      </c>
      <c r="D347" s="15">
        <v>0</v>
      </c>
      <c r="E347" s="15">
        <v>22.74</v>
      </c>
      <c r="F347" s="15">
        <v>22.74</v>
      </c>
    </row>
    <row r="348" spans="1:6" x14ac:dyDescent="0.2">
      <c r="A348" s="12" t="s">
        <v>545</v>
      </c>
      <c r="B348" s="13" t="s">
        <v>2510</v>
      </c>
      <c r="C348" s="14" t="s">
        <v>2278</v>
      </c>
      <c r="D348" s="15">
        <v>0</v>
      </c>
      <c r="E348" s="15">
        <v>4.43</v>
      </c>
      <c r="F348" s="15">
        <v>4.43</v>
      </c>
    </row>
    <row r="349" spans="1:6" ht="25.5" x14ac:dyDescent="0.2">
      <c r="A349" s="12" t="s">
        <v>546</v>
      </c>
      <c r="B349" s="13" t="s">
        <v>2511</v>
      </c>
      <c r="C349" s="14" t="s">
        <v>2278</v>
      </c>
      <c r="D349" s="15">
        <v>4.5999999999999996</v>
      </c>
      <c r="E349" s="15">
        <v>0.35</v>
      </c>
      <c r="F349" s="15">
        <v>4.95</v>
      </c>
    </row>
    <row r="350" spans="1:6" ht="25.5" x14ac:dyDescent="0.2">
      <c r="A350" s="12" t="s">
        <v>547</v>
      </c>
      <c r="B350" s="13" t="s">
        <v>2512</v>
      </c>
      <c r="C350" s="14" t="s">
        <v>2278</v>
      </c>
      <c r="D350" s="15">
        <v>4.74</v>
      </c>
      <c r="E350" s="15">
        <v>0.35</v>
      </c>
      <c r="F350" s="15">
        <v>5.09</v>
      </c>
    </row>
    <row r="351" spans="1:6" ht="25.5" x14ac:dyDescent="0.2">
      <c r="A351" s="12" t="s">
        <v>548</v>
      </c>
      <c r="B351" s="13" t="s">
        <v>2513</v>
      </c>
      <c r="C351" s="14" t="s">
        <v>2278</v>
      </c>
      <c r="D351" s="15">
        <v>11.84</v>
      </c>
      <c r="E351" s="15">
        <v>0.71</v>
      </c>
      <c r="F351" s="15">
        <v>12.55</v>
      </c>
    </row>
    <row r="352" spans="1:6" ht="25.5" x14ac:dyDescent="0.2">
      <c r="A352" s="12" t="s">
        <v>549</v>
      </c>
      <c r="B352" s="13" t="s">
        <v>4240</v>
      </c>
      <c r="C352" s="14" t="s">
        <v>2278</v>
      </c>
      <c r="D352" s="15">
        <v>3.65</v>
      </c>
      <c r="E352" s="15">
        <v>0.48</v>
      </c>
      <c r="F352" s="15">
        <v>4.13</v>
      </c>
    </row>
    <row r="353" spans="1:6" ht="25.5" x14ac:dyDescent="0.2">
      <c r="A353" s="12" t="s">
        <v>550</v>
      </c>
      <c r="B353" s="13" t="s">
        <v>4241</v>
      </c>
      <c r="C353" s="14" t="s">
        <v>2278</v>
      </c>
      <c r="D353" s="15">
        <v>4.12</v>
      </c>
      <c r="E353" s="15">
        <v>0.54</v>
      </c>
      <c r="F353" s="15">
        <v>4.66</v>
      </c>
    </row>
    <row r="354" spans="1:6" ht="25.5" x14ac:dyDescent="0.2">
      <c r="A354" s="12" t="s">
        <v>551</v>
      </c>
      <c r="B354" s="13" t="s">
        <v>4242</v>
      </c>
      <c r="C354" s="14" t="s">
        <v>2278</v>
      </c>
      <c r="D354" s="15">
        <v>6.4</v>
      </c>
      <c r="E354" s="15">
        <v>0.31</v>
      </c>
      <c r="F354" s="15">
        <v>6.71</v>
      </c>
    </row>
    <row r="355" spans="1:6" ht="38.25" x14ac:dyDescent="0.2">
      <c r="A355" s="12" t="s">
        <v>552</v>
      </c>
      <c r="B355" s="13" t="s">
        <v>553</v>
      </c>
      <c r="C355" s="14" t="s">
        <v>2278</v>
      </c>
      <c r="D355" s="15">
        <v>6.88</v>
      </c>
      <c r="E355" s="15">
        <v>0.28999999999999998</v>
      </c>
      <c r="F355" s="15">
        <v>7.17</v>
      </c>
    </row>
    <row r="356" spans="1:6" ht="25.5" x14ac:dyDescent="0.2">
      <c r="A356" s="12" t="s">
        <v>554</v>
      </c>
      <c r="B356" s="13" t="s">
        <v>4243</v>
      </c>
      <c r="C356" s="14" t="s">
        <v>2278</v>
      </c>
      <c r="D356" s="15">
        <v>12.6</v>
      </c>
      <c r="E356" s="15">
        <v>0.69</v>
      </c>
      <c r="F356" s="15">
        <v>13.29</v>
      </c>
    </row>
    <row r="357" spans="1:6" ht="25.5" x14ac:dyDescent="0.2">
      <c r="A357" s="12" t="s">
        <v>555</v>
      </c>
      <c r="B357" s="13" t="s">
        <v>4244</v>
      </c>
      <c r="C357" s="14" t="s">
        <v>2278</v>
      </c>
      <c r="D357" s="15">
        <v>10.74</v>
      </c>
      <c r="E357" s="15">
        <v>1.45</v>
      </c>
      <c r="F357" s="15">
        <v>12.19</v>
      </c>
    </row>
    <row r="358" spans="1:6" ht="25.5" x14ac:dyDescent="0.2">
      <c r="A358" s="12" t="s">
        <v>556</v>
      </c>
      <c r="B358" s="13" t="s">
        <v>1066</v>
      </c>
      <c r="C358" s="14" t="s">
        <v>2278</v>
      </c>
      <c r="D358" s="15">
        <v>1.35</v>
      </c>
      <c r="E358" s="15">
        <v>0.14000000000000001</v>
      </c>
      <c r="F358" s="15">
        <v>1.49</v>
      </c>
    </row>
    <row r="359" spans="1:6" ht="25.5" x14ac:dyDescent="0.2">
      <c r="A359" s="12" t="s">
        <v>1067</v>
      </c>
      <c r="B359" s="13" t="s">
        <v>4245</v>
      </c>
      <c r="C359" s="14" t="s">
        <v>2278</v>
      </c>
      <c r="D359" s="15">
        <v>1.38</v>
      </c>
      <c r="E359" s="15">
        <v>1.03</v>
      </c>
      <c r="F359" s="15">
        <v>2.41</v>
      </c>
    </row>
    <row r="360" spans="1:6" ht="25.5" x14ac:dyDescent="0.2">
      <c r="A360" s="12" t="s">
        <v>1068</v>
      </c>
      <c r="B360" s="13" t="s">
        <v>1069</v>
      </c>
      <c r="C360" s="14" t="s">
        <v>2278</v>
      </c>
      <c r="D360" s="15">
        <v>7.16</v>
      </c>
      <c r="E360" s="15">
        <v>0.95</v>
      </c>
      <c r="F360" s="15">
        <v>8.11</v>
      </c>
    </row>
    <row r="361" spans="1:6" ht="38.25" x14ac:dyDescent="0.2">
      <c r="A361" s="12" t="s">
        <v>1070</v>
      </c>
      <c r="B361" s="13" t="s">
        <v>557</v>
      </c>
      <c r="C361" s="14" t="s">
        <v>2278</v>
      </c>
      <c r="D361" s="15">
        <v>4.93</v>
      </c>
      <c r="E361" s="15">
        <v>0.2</v>
      </c>
      <c r="F361" s="15">
        <v>5.13</v>
      </c>
    </row>
    <row r="362" spans="1:6" ht="38.25" x14ac:dyDescent="0.2">
      <c r="A362" s="12" t="s">
        <v>558</v>
      </c>
      <c r="B362" s="13" t="s">
        <v>559</v>
      </c>
      <c r="C362" s="14" t="s">
        <v>2278</v>
      </c>
      <c r="D362" s="15">
        <v>3.52</v>
      </c>
      <c r="E362" s="15">
        <v>0.23</v>
      </c>
      <c r="F362" s="15">
        <v>3.75</v>
      </c>
    </row>
    <row r="363" spans="1:6" ht="38.25" x14ac:dyDescent="0.2">
      <c r="A363" s="12" t="s">
        <v>560</v>
      </c>
      <c r="B363" s="13" t="s">
        <v>1772</v>
      </c>
      <c r="C363" s="14" t="s">
        <v>2278</v>
      </c>
      <c r="D363" s="15">
        <v>5.96</v>
      </c>
      <c r="E363" s="15">
        <v>0.28999999999999998</v>
      </c>
      <c r="F363" s="15">
        <v>6.25</v>
      </c>
    </row>
    <row r="364" spans="1:6" x14ac:dyDescent="0.2">
      <c r="A364" s="12" t="s">
        <v>1773</v>
      </c>
      <c r="B364" s="13" t="s">
        <v>4246</v>
      </c>
      <c r="C364" s="14" t="s">
        <v>144</v>
      </c>
      <c r="D364" s="15">
        <v>11.53</v>
      </c>
      <c r="E364" s="15">
        <v>21.52</v>
      </c>
      <c r="F364" s="15">
        <v>33.049999999999997</v>
      </c>
    </row>
    <row r="365" spans="1:6" x14ac:dyDescent="0.2">
      <c r="A365" s="12" t="s">
        <v>1774</v>
      </c>
      <c r="B365" s="13" t="s">
        <v>4247</v>
      </c>
      <c r="C365" s="14" t="s">
        <v>144</v>
      </c>
      <c r="D365" s="15">
        <v>6.06</v>
      </c>
      <c r="E365" s="15">
        <v>12.94</v>
      </c>
      <c r="F365" s="15">
        <v>19</v>
      </c>
    </row>
    <row r="366" spans="1:6" x14ac:dyDescent="0.2">
      <c r="A366" s="12" t="s">
        <v>4585</v>
      </c>
      <c r="B366" s="13" t="s">
        <v>4248</v>
      </c>
      <c r="C366" s="14" t="s">
        <v>144</v>
      </c>
      <c r="D366" s="15">
        <v>4.1100000000000003</v>
      </c>
      <c r="E366" s="15">
        <v>3.14</v>
      </c>
      <c r="F366" s="15">
        <v>7.25</v>
      </c>
    </row>
    <row r="367" spans="1:6" x14ac:dyDescent="0.2">
      <c r="A367" s="12" t="s">
        <v>4586</v>
      </c>
      <c r="B367" s="13" t="s">
        <v>251</v>
      </c>
      <c r="C367" s="14" t="s">
        <v>144</v>
      </c>
      <c r="D367" s="15">
        <v>14.76</v>
      </c>
      <c r="E367" s="15">
        <v>25.16</v>
      </c>
      <c r="F367" s="15">
        <v>39.92</v>
      </c>
    </row>
    <row r="368" spans="1:6" ht="25.5" x14ac:dyDescent="0.2">
      <c r="A368" s="12" t="s">
        <v>4587</v>
      </c>
      <c r="B368" s="13" t="s">
        <v>252</v>
      </c>
      <c r="C368" s="14" t="s">
        <v>2278</v>
      </c>
      <c r="D368" s="15">
        <v>5.87</v>
      </c>
      <c r="E368" s="15">
        <v>11.77</v>
      </c>
      <c r="F368" s="15">
        <v>17.64</v>
      </c>
    </row>
    <row r="369" spans="1:6" ht="25.5" x14ac:dyDescent="0.2">
      <c r="A369" s="12" t="s">
        <v>4588</v>
      </c>
      <c r="B369" s="13" t="s">
        <v>253</v>
      </c>
      <c r="C369" s="14" t="s">
        <v>254</v>
      </c>
      <c r="D369" s="15">
        <v>2.69</v>
      </c>
      <c r="E369" s="15">
        <v>0.83</v>
      </c>
      <c r="F369" s="15">
        <v>3.52</v>
      </c>
    </row>
    <row r="370" spans="1:6" x14ac:dyDescent="0.2">
      <c r="A370" s="12" t="s">
        <v>4589</v>
      </c>
      <c r="B370" s="13" t="s">
        <v>255</v>
      </c>
      <c r="C370" s="14" t="s">
        <v>4590</v>
      </c>
      <c r="D370" s="15">
        <v>2.61</v>
      </c>
      <c r="E370" s="15">
        <v>0.74</v>
      </c>
      <c r="F370" s="15">
        <v>3.35</v>
      </c>
    </row>
    <row r="371" spans="1:6" ht="25.5" x14ac:dyDescent="0.2">
      <c r="A371" s="12" t="s">
        <v>2739</v>
      </c>
      <c r="B371" s="13" t="s">
        <v>256</v>
      </c>
      <c r="C371" s="14" t="s">
        <v>2278</v>
      </c>
      <c r="D371" s="15">
        <v>0</v>
      </c>
      <c r="E371" s="15">
        <v>5.71</v>
      </c>
      <c r="F371" s="15">
        <v>5.71</v>
      </c>
    </row>
    <row r="372" spans="1:6" x14ac:dyDescent="0.2">
      <c r="A372" s="12" t="s">
        <v>2740</v>
      </c>
      <c r="B372" s="13" t="s">
        <v>257</v>
      </c>
      <c r="C372" s="14" t="s">
        <v>2278</v>
      </c>
      <c r="D372" s="15">
        <v>0</v>
      </c>
      <c r="E372" s="15">
        <v>3.24</v>
      </c>
      <c r="F372" s="15">
        <v>3.24</v>
      </c>
    </row>
    <row r="373" spans="1:6" ht="25.5" x14ac:dyDescent="0.2">
      <c r="A373" s="12" t="s">
        <v>2741</v>
      </c>
      <c r="B373" s="13" t="s">
        <v>258</v>
      </c>
      <c r="C373" s="14" t="s">
        <v>144</v>
      </c>
      <c r="D373" s="15">
        <v>11.58</v>
      </c>
      <c r="E373" s="15">
        <v>0.28000000000000003</v>
      </c>
      <c r="F373" s="15">
        <v>11.86</v>
      </c>
    </row>
    <row r="374" spans="1:6" x14ac:dyDescent="0.2">
      <c r="A374" s="12" t="s">
        <v>2742</v>
      </c>
      <c r="B374" s="13" t="s">
        <v>259</v>
      </c>
      <c r="C374" s="14" t="s">
        <v>144</v>
      </c>
      <c r="D374" s="15">
        <v>2.68</v>
      </c>
      <c r="E374" s="15">
        <v>4.99</v>
      </c>
      <c r="F374" s="15">
        <v>7.67</v>
      </c>
    </row>
    <row r="375" spans="1:6" x14ac:dyDescent="0.2">
      <c r="A375" s="12" t="s">
        <v>2743</v>
      </c>
      <c r="B375" s="13" t="s">
        <v>260</v>
      </c>
      <c r="C375" s="14" t="s">
        <v>144</v>
      </c>
      <c r="D375" s="15">
        <v>3.89</v>
      </c>
      <c r="E375" s="15">
        <v>4.99</v>
      </c>
      <c r="F375" s="15">
        <v>8.8800000000000008</v>
      </c>
    </row>
    <row r="376" spans="1:6" x14ac:dyDescent="0.2">
      <c r="A376" s="12" t="s">
        <v>2744</v>
      </c>
      <c r="B376" s="13" t="s">
        <v>261</v>
      </c>
      <c r="C376" s="14" t="s">
        <v>144</v>
      </c>
      <c r="D376" s="15">
        <v>7.66</v>
      </c>
      <c r="E376" s="15">
        <v>4.99</v>
      </c>
      <c r="F376" s="15">
        <v>12.65</v>
      </c>
    </row>
    <row r="377" spans="1:6" ht="25.5" x14ac:dyDescent="0.2">
      <c r="A377" s="12" t="s">
        <v>2745</v>
      </c>
      <c r="B377" s="13" t="s">
        <v>262</v>
      </c>
      <c r="C377" s="14" t="s">
        <v>2278</v>
      </c>
      <c r="D377" s="15">
        <v>53.94</v>
      </c>
      <c r="E377" s="15">
        <v>0.24</v>
      </c>
      <c r="F377" s="15">
        <v>54.18</v>
      </c>
    </row>
    <row r="378" spans="1:6" x14ac:dyDescent="0.2">
      <c r="A378" s="12" t="s">
        <v>2746</v>
      </c>
      <c r="B378" s="13" t="s">
        <v>263</v>
      </c>
      <c r="C378" s="14" t="s">
        <v>2278</v>
      </c>
      <c r="D378" s="15">
        <v>62.25</v>
      </c>
      <c r="E378" s="15">
        <v>0.24</v>
      </c>
      <c r="F378" s="15">
        <v>62.49</v>
      </c>
    </row>
    <row r="379" spans="1:6" x14ac:dyDescent="0.2">
      <c r="A379" s="12" t="s">
        <v>2747</v>
      </c>
      <c r="B379" s="13" t="s">
        <v>264</v>
      </c>
      <c r="C379" s="14" t="s">
        <v>5340</v>
      </c>
      <c r="D379" s="15">
        <v>2.5099999999999998</v>
      </c>
      <c r="E379" s="15">
        <v>5.83</v>
      </c>
      <c r="F379" s="15">
        <v>8.34</v>
      </c>
    </row>
    <row r="380" spans="1:6" x14ac:dyDescent="0.2">
      <c r="A380" s="12" t="s">
        <v>2748</v>
      </c>
      <c r="B380" s="13" t="s">
        <v>265</v>
      </c>
      <c r="C380" s="14" t="s">
        <v>5340</v>
      </c>
      <c r="D380" s="15">
        <v>4.78</v>
      </c>
      <c r="E380" s="15">
        <v>5.83</v>
      </c>
      <c r="F380" s="15">
        <v>10.61</v>
      </c>
    </row>
    <row r="381" spans="1:6" x14ac:dyDescent="0.2">
      <c r="A381" s="12" t="s">
        <v>2749</v>
      </c>
      <c r="B381" s="13" t="s">
        <v>266</v>
      </c>
      <c r="C381" s="14" t="s">
        <v>5340</v>
      </c>
      <c r="D381" s="15">
        <v>5.89</v>
      </c>
      <c r="E381" s="15">
        <v>6.66</v>
      </c>
      <c r="F381" s="15">
        <v>12.55</v>
      </c>
    </row>
    <row r="382" spans="1:6" ht="25.5" x14ac:dyDescent="0.2">
      <c r="A382" s="12" t="s">
        <v>2750</v>
      </c>
      <c r="B382" s="13" t="s">
        <v>267</v>
      </c>
      <c r="C382" s="14" t="s">
        <v>5340</v>
      </c>
      <c r="D382" s="15">
        <v>6.74</v>
      </c>
      <c r="E382" s="15">
        <v>8.33</v>
      </c>
      <c r="F382" s="15">
        <v>15.07</v>
      </c>
    </row>
    <row r="383" spans="1:6" ht="25.5" x14ac:dyDescent="0.2">
      <c r="A383" s="12" t="s">
        <v>2751</v>
      </c>
      <c r="B383" s="13" t="s">
        <v>268</v>
      </c>
      <c r="C383" s="14" t="s">
        <v>143</v>
      </c>
      <c r="D383" s="15">
        <v>2750</v>
      </c>
      <c r="E383" s="15">
        <v>0</v>
      </c>
      <c r="F383" s="15">
        <v>2750</v>
      </c>
    </row>
    <row r="384" spans="1:6" ht="51" x14ac:dyDescent="0.2">
      <c r="A384" s="12" t="s">
        <v>2752</v>
      </c>
      <c r="B384" s="13" t="s">
        <v>2753</v>
      </c>
      <c r="C384" s="14" t="s">
        <v>2754</v>
      </c>
      <c r="D384" s="15">
        <v>225</v>
      </c>
      <c r="E384" s="15">
        <v>0</v>
      </c>
      <c r="F384" s="15">
        <v>225</v>
      </c>
    </row>
    <row r="385" spans="1:6" x14ac:dyDescent="0.2">
      <c r="A385" s="12" t="s">
        <v>2755</v>
      </c>
      <c r="B385" s="13" t="s">
        <v>269</v>
      </c>
      <c r="C385" s="14" t="s">
        <v>2266</v>
      </c>
      <c r="D385" s="15">
        <v>132.5</v>
      </c>
      <c r="E385" s="15">
        <v>0</v>
      </c>
      <c r="F385" s="15">
        <v>132.5</v>
      </c>
    </row>
    <row r="386" spans="1:6" ht="25.5" x14ac:dyDescent="0.2">
      <c r="A386" s="12" t="s">
        <v>2756</v>
      </c>
      <c r="B386" s="13" t="s">
        <v>2757</v>
      </c>
      <c r="C386" s="14" t="s">
        <v>270</v>
      </c>
      <c r="D386" s="15">
        <v>0.56999999999999995</v>
      </c>
      <c r="E386" s="15">
        <v>1.48</v>
      </c>
      <c r="F386" s="15">
        <v>2.0499999999999998</v>
      </c>
    </row>
    <row r="387" spans="1:6" x14ac:dyDescent="0.2">
      <c r="A387" s="12" t="s">
        <v>2758</v>
      </c>
      <c r="B387" s="13" t="s">
        <v>271</v>
      </c>
      <c r="C387" s="14" t="s">
        <v>2278</v>
      </c>
      <c r="D387" s="15">
        <v>61.93</v>
      </c>
      <c r="E387" s="15">
        <v>49.98</v>
      </c>
      <c r="F387" s="15">
        <v>111.91</v>
      </c>
    </row>
    <row r="388" spans="1:6" x14ac:dyDescent="0.2">
      <c r="A388" s="12" t="s">
        <v>2759</v>
      </c>
      <c r="B388" s="13" t="s">
        <v>272</v>
      </c>
      <c r="C388" s="14" t="s">
        <v>2278</v>
      </c>
      <c r="D388" s="15">
        <v>129.94999999999999</v>
      </c>
      <c r="E388" s="15">
        <v>96.16</v>
      </c>
      <c r="F388" s="15">
        <v>226.11</v>
      </c>
    </row>
    <row r="389" spans="1:6" ht="38.25" x14ac:dyDescent="0.2">
      <c r="A389" s="12" t="s">
        <v>2760</v>
      </c>
      <c r="B389" s="13" t="s">
        <v>2761</v>
      </c>
      <c r="C389" s="14" t="s">
        <v>2278</v>
      </c>
      <c r="D389" s="15">
        <v>213.78</v>
      </c>
      <c r="E389" s="15">
        <v>54.21</v>
      </c>
      <c r="F389" s="15">
        <v>267.99</v>
      </c>
    </row>
    <row r="390" spans="1:6" x14ac:dyDescent="0.2">
      <c r="A390" s="12" t="s">
        <v>2762</v>
      </c>
      <c r="B390" s="13" t="s">
        <v>273</v>
      </c>
      <c r="C390" s="14" t="s">
        <v>144</v>
      </c>
      <c r="D390" s="15">
        <v>12.27</v>
      </c>
      <c r="E390" s="15">
        <v>21.04</v>
      </c>
      <c r="F390" s="15">
        <v>33.31</v>
      </c>
    </row>
    <row r="391" spans="1:6" x14ac:dyDescent="0.2">
      <c r="A391" s="12" t="s">
        <v>2763</v>
      </c>
      <c r="B391" s="13" t="s">
        <v>274</v>
      </c>
      <c r="C391" s="14" t="s">
        <v>144</v>
      </c>
      <c r="D391" s="15">
        <v>41.67</v>
      </c>
      <c r="E391" s="15">
        <v>24.28</v>
      </c>
      <c r="F391" s="15">
        <v>65.95</v>
      </c>
    </row>
    <row r="392" spans="1:6" ht="25.5" x14ac:dyDescent="0.2">
      <c r="A392" s="12" t="s">
        <v>2764</v>
      </c>
      <c r="B392" s="13" t="s">
        <v>275</v>
      </c>
      <c r="C392" s="14" t="s">
        <v>144</v>
      </c>
      <c r="D392" s="15">
        <v>32.340000000000003</v>
      </c>
      <c r="E392" s="15">
        <v>22.65</v>
      </c>
      <c r="F392" s="15">
        <v>54.99</v>
      </c>
    </row>
    <row r="393" spans="1:6" ht="25.5" x14ac:dyDescent="0.2">
      <c r="A393" s="12" t="s">
        <v>2765</v>
      </c>
      <c r="B393" s="13" t="s">
        <v>2514</v>
      </c>
      <c r="C393" s="14" t="s">
        <v>144</v>
      </c>
      <c r="D393" s="15">
        <v>35.619999999999997</v>
      </c>
      <c r="E393" s="15">
        <v>22.65</v>
      </c>
      <c r="F393" s="15">
        <v>58.27</v>
      </c>
    </row>
    <row r="394" spans="1:6" ht="25.5" x14ac:dyDescent="0.2">
      <c r="A394" s="12" t="s">
        <v>2766</v>
      </c>
      <c r="B394" s="13" t="s">
        <v>2515</v>
      </c>
      <c r="C394" s="14" t="s">
        <v>144</v>
      </c>
      <c r="D394" s="15">
        <v>26.88</v>
      </c>
      <c r="E394" s="15">
        <v>40.46</v>
      </c>
      <c r="F394" s="15">
        <v>67.34</v>
      </c>
    </row>
    <row r="395" spans="1:6" ht="25.5" x14ac:dyDescent="0.2">
      <c r="A395" s="12" t="s">
        <v>2767</v>
      </c>
      <c r="B395" s="13" t="s">
        <v>2516</v>
      </c>
      <c r="C395" s="14" t="s">
        <v>144</v>
      </c>
      <c r="D395" s="15">
        <v>26.62</v>
      </c>
      <c r="E395" s="15">
        <v>21.84</v>
      </c>
      <c r="F395" s="15">
        <v>48.46</v>
      </c>
    </row>
    <row r="396" spans="1:6" ht="25.5" x14ac:dyDescent="0.2">
      <c r="A396" s="12" t="s">
        <v>2768</v>
      </c>
      <c r="B396" s="13" t="s">
        <v>2517</v>
      </c>
      <c r="C396" s="14" t="s">
        <v>144</v>
      </c>
      <c r="D396" s="15">
        <v>14.17</v>
      </c>
      <c r="E396" s="15">
        <v>17.8</v>
      </c>
      <c r="F396" s="15">
        <v>31.97</v>
      </c>
    </row>
    <row r="397" spans="1:6" ht="25.5" x14ac:dyDescent="0.2">
      <c r="A397" s="12" t="s">
        <v>2769</v>
      </c>
      <c r="B397" s="13" t="s">
        <v>1185</v>
      </c>
      <c r="C397" s="14" t="s">
        <v>254</v>
      </c>
      <c r="D397" s="15">
        <v>4.37</v>
      </c>
      <c r="E397" s="15">
        <v>0.95</v>
      </c>
      <c r="F397" s="15">
        <v>5.32</v>
      </c>
    </row>
    <row r="398" spans="1:6" ht="25.5" x14ac:dyDescent="0.2">
      <c r="A398" s="12" t="s">
        <v>2770</v>
      </c>
      <c r="B398" s="13" t="s">
        <v>1186</v>
      </c>
      <c r="C398" s="14" t="s">
        <v>254</v>
      </c>
      <c r="D398" s="15">
        <v>4.37</v>
      </c>
      <c r="E398" s="15">
        <v>0.95</v>
      </c>
      <c r="F398" s="15">
        <v>5.32</v>
      </c>
    </row>
    <row r="399" spans="1:6" ht="25.5" x14ac:dyDescent="0.2">
      <c r="A399" s="12" t="s">
        <v>2771</v>
      </c>
      <c r="B399" s="13" t="s">
        <v>1187</v>
      </c>
      <c r="C399" s="14" t="s">
        <v>254</v>
      </c>
      <c r="D399" s="15">
        <v>4.6100000000000003</v>
      </c>
      <c r="E399" s="15">
        <v>0.95</v>
      </c>
      <c r="F399" s="15">
        <v>5.56</v>
      </c>
    </row>
    <row r="400" spans="1:6" x14ac:dyDescent="0.2">
      <c r="A400" s="12" t="s">
        <v>2772</v>
      </c>
      <c r="B400" s="13" t="s">
        <v>1188</v>
      </c>
      <c r="C400" s="14" t="s">
        <v>254</v>
      </c>
      <c r="D400" s="15">
        <v>5.65</v>
      </c>
      <c r="E400" s="15">
        <v>0.47</v>
      </c>
      <c r="F400" s="15">
        <v>6.12</v>
      </c>
    </row>
    <row r="401" spans="1:6" x14ac:dyDescent="0.2">
      <c r="A401" s="12" t="s">
        <v>2773</v>
      </c>
      <c r="B401" s="13" t="s">
        <v>1189</v>
      </c>
      <c r="C401" s="14" t="s">
        <v>2278</v>
      </c>
      <c r="D401" s="15">
        <v>255.01</v>
      </c>
      <c r="E401" s="15">
        <v>0</v>
      </c>
      <c r="F401" s="15">
        <v>255.01</v>
      </c>
    </row>
    <row r="402" spans="1:6" x14ac:dyDescent="0.2">
      <c r="A402" s="12" t="s">
        <v>1411</v>
      </c>
      <c r="B402" s="13" t="s">
        <v>1190</v>
      </c>
      <c r="C402" s="14" t="s">
        <v>2278</v>
      </c>
      <c r="D402" s="15">
        <v>265.20999999999998</v>
      </c>
      <c r="E402" s="15">
        <v>0</v>
      </c>
      <c r="F402" s="15">
        <v>265.20999999999998</v>
      </c>
    </row>
    <row r="403" spans="1:6" x14ac:dyDescent="0.2">
      <c r="A403" s="12" t="s">
        <v>1412</v>
      </c>
      <c r="B403" s="13" t="s">
        <v>1191</v>
      </c>
      <c r="C403" s="14" t="s">
        <v>2278</v>
      </c>
      <c r="D403" s="15">
        <v>276.11</v>
      </c>
      <c r="E403" s="15">
        <v>0</v>
      </c>
      <c r="F403" s="15">
        <v>276.11</v>
      </c>
    </row>
    <row r="404" spans="1:6" x14ac:dyDescent="0.2">
      <c r="A404" s="12" t="s">
        <v>1413</v>
      </c>
      <c r="B404" s="13" t="s">
        <v>1192</v>
      </c>
      <c r="C404" s="14" t="s">
        <v>2278</v>
      </c>
      <c r="D404" s="15">
        <v>293.24</v>
      </c>
      <c r="E404" s="15">
        <v>0</v>
      </c>
      <c r="F404" s="15">
        <v>293.24</v>
      </c>
    </row>
    <row r="405" spans="1:6" x14ac:dyDescent="0.2">
      <c r="A405" s="12" t="s">
        <v>1414</v>
      </c>
      <c r="B405" s="13" t="s">
        <v>1415</v>
      </c>
      <c r="C405" s="14" t="s">
        <v>2278</v>
      </c>
      <c r="D405" s="15">
        <v>302.3</v>
      </c>
      <c r="E405" s="15">
        <v>0</v>
      </c>
      <c r="F405" s="15">
        <v>302.3</v>
      </c>
    </row>
    <row r="406" spans="1:6" ht="25.5" x14ac:dyDescent="0.2">
      <c r="A406" s="12" t="s">
        <v>1416</v>
      </c>
      <c r="B406" s="13" t="s">
        <v>1193</v>
      </c>
      <c r="C406" s="14" t="s">
        <v>2278</v>
      </c>
      <c r="D406" s="15">
        <v>283.33999999999997</v>
      </c>
      <c r="E406" s="15">
        <v>0</v>
      </c>
      <c r="F406" s="15">
        <v>283.33999999999997</v>
      </c>
    </row>
    <row r="407" spans="1:6" ht="25.5" x14ac:dyDescent="0.2">
      <c r="A407" s="12" t="s">
        <v>1417</v>
      </c>
      <c r="B407" s="13" t="s">
        <v>1194</v>
      </c>
      <c r="C407" s="14" t="s">
        <v>2278</v>
      </c>
      <c r="D407" s="15">
        <v>298.79000000000002</v>
      </c>
      <c r="E407" s="15">
        <v>0</v>
      </c>
      <c r="F407" s="15">
        <v>298.79000000000002</v>
      </c>
    </row>
    <row r="408" spans="1:6" ht="25.5" x14ac:dyDescent="0.2">
      <c r="A408" s="12" t="s">
        <v>1418</v>
      </c>
      <c r="B408" s="13" t="s">
        <v>1195</v>
      </c>
      <c r="C408" s="14" t="s">
        <v>2278</v>
      </c>
      <c r="D408" s="15">
        <v>330.37</v>
      </c>
      <c r="E408" s="15">
        <v>0</v>
      </c>
      <c r="F408" s="15">
        <v>330.37</v>
      </c>
    </row>
    <row r="409" spans="1:6" ht="25.5" x14ac:dyDescent="0.2">
      <c r="A409" s="12" t="s">
        <v>1419</v>
      </c>
      <c r="B409" s="13" t="s">
        <v>576</v>
      </c>
      <c r="C409" s="14" t="s">
        <v>2278</v>
      </c>
      <c r="D409" s="15">
        <v>308.44</v>
      </c>
      <c r="E409" s="15">
        <v>0</v>
      </c>
      <c r="F409" s="15">
        <v>308.44</v>
      </c>
    </row>
    <row r="410" spans="1:6" ht="25.5" x14ac:dyDescent="0.2">
      <c r="A410" s="12" t="s">
        <v>1420</v>
      </c>
      <c r="B410" s="13" t="s">
        <v>577</v>
      </c>
      <c r="C410" s="14" t="s">
        <v>2278</v>
      </c>
      <c r="D410" s="15">
        <v>346.77</v>
      </c>
      <c r="E410" s="15">
        <v>0</v>
      </c>
      <c r="F410" s="15">
        <v>346.77</v>
      </c>
    </row>
    <row r="411" spans="1:6" ht="25.5" x14ac:dyDescent="0.2">
      <c r="A411" s="12" t="s">
        <v>1421</v>
      </c>
      <c r="B411" s="13" t="s">
        <v>4685</v>
      </c>
      <c r="C411" s="14" t="s">
        <v>2278</v>
      </c>
      <c r="D411" s="15">
        <v>303.39999999999998</v>
      </c>
      <c r="E411" s="15">
        <v>0</v>
      </c>
      <c r="F411" s="15">
        <v>303.39999999999998</v>
      </c>
    </row>
    <row r="412" spans="1:6" ht="25.5" x14ac:dyDescent="0.2">
      <c r="A412" s="12" t="s">
        <v>1422</v>
      </c>
      <c r="B412" s="13" t="s">
        <v>578</v>
      </c>
      <c r="C412" s="14" t="s">
        <v>2278</v>
      </c>
      <c r="D412" s="15">
        <v>261.49</v>
      </c>
      <c r="E412" s="15">
        <v>0</v>
      </c>
      <c r="F412" s="15">
        <v>261.49</v>
      </c>
    </row>
    <row r="413" spans="1:6" ht="25.5" x14ac:dyDescent="0.2">
      <c r="A413" s="12" t="s">
        <v>1423</v>
      </c>
      <c r="B413" s="13" t="s">
        <v>1820</v>
      </c>
      <c r="C413" s="14" t="s">
        <v>2278</v>
      </c>
      <c r="D413" s="15">
        <v>273.57</v>
      </c>
      <c r="E413" s="15">
        <v>0</v>
      </c>
      <c r="F413" s="15">
        <v>273.57</v>
      </c>
    </row>
    <row r="414" spans="1:6" ht="25.5" x14ac:dyDescent="0.2">
      <c r="A414" s="12" t="s">
        <v>1424</v>
      </c>
      <c r="B414" s="13" t="s">
        <v>1821</v>
      </c>
      <c r="C414" s="14" t="s">
        <v>2278</v>
      </c>
      <c r="D414" s="15">
        <v>217.65</v>
      </c>
      <c r="E414" s="15">
        <v>0</v>
      </c>
      <c r="F414" s="15">
        <v>217.65</v>
      </c>
    </row>
    <row r="415" spans="1:6" ht="25.5" x14ac:dyDescent="0.2">
      <c r="A415" s="12" t="s">
        <v>1425</v>
      </c>
      <c r="B415" s="13" t="s">
        <v>1822</v>
      </c>
      <c r="C415" s="14" t="s">
        <v>2278</v>
      </c>
      <c r="D415" s="15">
        <v>231.4</v>
      </c>
      <c r="E415" s="15">
        <v>0</v>
      </c>
      <c r="F415" s="15">
        <v>231.4</v>
      </c>
    </row>
    <row r="416" spans="1:6" ht="25.5" x14ac:dyDescent="0.2">
      <c r="A416" s="12" t="s">
        <v>1426</v>
      </c>
      <c r="B416" s="13" t="s">
        <v>1823</v>
      </c>
      <c r="C416" s="14" t="s">
        <v>2278</v>
      </c>
      <c r="D416" s="15">
        <v>265.13</v>
      </c>
      <c r="E416" s="15">
        <v>0</v>
      </c>
      <c r="F416" s="15">
        <v>265.13</v>
      </c>
    </row>
    <row r="417" spans="1:6" x14ac:dyDescent="0.2">
      <c r="A417" s="12" t="s">
        <v>1390</v>
      </c>
      <c r="B417" s="13" t="s">
        <v>1824</v>
      </c>
      <c r="C417" s="14" t="s">
        <v>2278</v>
      </c>
      <c r="D417" s="15">
        <v>221.8</v>
      </c>
      <c r="E417" s="15">
        <v>44.28</v>
      </c>
      <c r="F417" s="15">
        <v>266.08</v>
      </c>
    </row>
    <row r="418" spans="1:6" ht="25.5" x14ac:dyDescent="0.2">
      <c r="A418" s="12" t="s">
        <v>1391</v>
      </c>
      <c r="B418" s="13" t="s">
        <v>1825</v>
      </c>
      <c r="C418" s="14" t="s">
        <v>2278</v>
      </c>
      <c r="D418" s="15">
        <v>142.34</v>
      </c>
      <c r="E418" s="15">
        <v>18.45</v>
      </c>
      <c r="F418" s="15">
        <v>160.79</v>
      </c>
    </row>
    <row r="419" spans="1:6" ht="25.5" x14ac:dyDescent="0.2">
      <c r="A419" s="12" t="s">
        <v>1392</v>
      </c>
      <c r="B419" s="13" t="s">
        <v>1826</v>
      </c>
      <c r="C419" s="14" t="s">
        <v>2278</v>
      </c>
      <c r="D419" s="15">
        <v>160.34</v>
      </c>
      <c r="E419" s="15">
        <v>18.45</v>
      </c>
      <c r="F419" s="15">
        <v>178.79</v>
      </c>
    </row>
    <row r="420" spans="1:6" ht="25.5" x14ac:dyDescent="0.2">
      <c r="A420" s="12" t="s">
        <v>1393</v>
      </c>
      <c r="B420" s="13" t="s">
        <v>1827</v>
      </c>
      <c r="C420" s="14" t="s">
        <v>2278</v>
      </c>
      <c r="D420" s="15">
        <v>197.78</v>
      </c>
      <c r="E420" s="15">
        <v>18.45</v>
      </c>
      <c r="F420" s="15">
        <v>216.23</v>
      </c>
    </row>
    <row r="421" spans="1:6" x14ac:dyDescent="0.2">
      <c r="A421" s="12" t="s">
        <v>1394</v>
      </c>
      <c r="B421" s="13" t="s">
        <v>1828</v>
      </c>
      <c r="C421" s="14" t="s">
        <v>2278</v>
      </c>
      <c r="D421" s="15">
        <v>41.81</v>
      </c>
      <c r="E421" s="15">
        <v>18.45</v>
      </c>
      <c r="F421" s="15">
        <v>60.26</v>
      </c>
    </row>
    <row r="422" spans="1:6" ht="25.5" x14ac:dyDescent="0.2">
      <c r="A422" s="12" t="s">
        <v>1395</v>
      </c>
      <c r="B422" s="13" t="s">
        <v>1829</v>
      </c>
      <c r="C422" s="14" t="s">
        <v>2278</v>
      </c>
      <c r="D422" s="15">
        <v>1705.01</v>
      </c>
      <c r="E422" s="15">
        <v>20.49</v>
      </c>
      <c r="F422" s="15">
        <v>1725.5</v>
      </c>
    </row>
    <row r="423" spans="1:6" x14ac:dyDescent="0.2">
      <c r="A423" s="12" t="s">
        <v>1396</v>
      </c>
      <c r="B423" s="13" t="s">
        <v>1397</v>
      </c>
      <c r="C423" s="14" t="s">
        <v>2278</v>
      </c>
      <c r="D423" s="15">
        <v>172.69</v>
      </c>
      <c r="E423" s="15">
        <v>20.49</v>
      </c>
      <c r="F423" s="15">
        <v>193.18</v>
      </c>
    </row>
    <row r="424" spans="1:6" x14ac:dyDescent="0.2">
      <c r="A424" s="12" t="s">
        <v>1398</v>
      </c>
      <c r="B424" s="13" t="s">
        <v>1830</v>
      </c>
      <c r="C424" s="14" t="s">
        <v>2278</v>
      </c>
      <c r="D424" s="15">
        <v>166.61</v>
      </c>
      <c r="E424" s="15">
        <v>38.94</v>
      </c>
      <c r="F424" s="15">
        <v>205.55</v>
      </c>
    </row>
    <row r="425" spans="1:6" ht="38.25" x14ac:dyDescent="0.2">
      <c r="A425" s="12" t="s">
        <v>1399</v>
      </c>
      <c r="B425" s="13" t="s">
        <v>1400</v>
      </c>
      <c r="C425" s="14" t="s">
        <v>2278</v>
      </c>
      <c r="D425" s="15">
        <v>0</v>
      </c>
      <c r="E425" s="15">
        <v>31.42</v>
      </c>
      <c r="F425" s="15">
        <v>31.42</v>
      </c>
    </row>
    <row r="426" spans="1:6" ht="25.5" x14ac:dyDescent="0.2">
      <c r="A426" s="12" t="s">
        <v>1401</v>
      </c>
      <c r="B426" s="13" t="s">
        <v>1402</v>
      </c>
      <c r="C426" s="14" t="s">
        <v>2278</v>
      </c>
      <c r="D426" s="15">
        <v>0</v>
      </c>
      <c r="E426" s="15">
        <v>62.84</v>
      </c>
      <c r="F426" s="15">
        <v>62.84</v>
      </c>
    </row>
    <row r="427" spans="1:6" ht="25.5" x14ac:dyDescent="0.2">
      <c r="A427" s="12" t="s">
        <v>2854</v>
      </c>
      <c r="B427" s="13" t="s">
        <v>2855</v>
      </c>
      <c r="C427" s="14" t="s">
        <v>2278</v>
      </c>
      <c r="D427" s="15">
        <v>0</v>
      </c>
      <c r="E427" s="15">
        <v>43.44</v>
      </c>
      <c r="F427" s="15">
        <v>43.44</v>
      </c>
    </row>
    <row r="428" spans="1:6" ht="25.5" x14ac:dyDescent="0.2">
      <c r="A428" s="12" t="s">
        <v>2856</v>
      </c>
      <c r="B428" s="13" t="s">
        <v>2857</v>
      </c>
      <c r="C428" s="14" t="s">
        <v>2278</v>
      </c>
      <c r="D428" s="15">
        <v>28.63</v>
      </c>
      <c r="E428" s="15">
        <v>48.08</v>
      </c>
      <c r="F428" s="15">
        <v>76.709999999999994</v>
      </c>
    </row>
    <row r="429" spans="1:6" ht="25.5" x14ac:dyDescent="0.2">
      <c r="A429" s="12" t="s">
        <v>2858</v>
      </c>
      <c r="B429" s="13" t="s">
        <v>5846</v>
      </c>
      <c r="C429" s="14" t="s">
        <v>144</v>
      </c>
      <c r="D429" s="15">
        <v>10.5</v>
      </c>
      <c r="E429" s="15">
        <v>0</v>
      </c>
      <c r="F429" s="15">
        <v>10.5</v>
      </c>
    </row>
    <row r="430" spans="1:6" x14ac:dyDescent="0.2">
      <c r="A430" s="12" t="s">
        <v>5847</v>
      </c>
      <c r="B430" s="13" t="s">
        <v>1831</v>
      </c>
      <c r="C430" s="14" t="s">
        <v>2278</v>
      </c>
      <c r="D430" s="15">
        <v>70.849999999999994</v>
      </c>
      <c r="E430" s="15">
        <v>25.83</v>
      </c>
      <c r="F430" s="15">
        <v>96.68</v>
      </c>
    </row>
    <row r="431" spans="1:6" x14ac:dyDescent="0.2">
      <c r="A431" s="12" t="s">
        <v>5848</v>
      </c>
      <c r="B431" s="13" t="s">
        <v>1832</v>
      </c>
      <c r="C431" s="14" t="s">
        <v>2278</v>
      </c>
      <c r="D431" s="15">
        <v>64.73</v>
      </c>
      <c r="E431" s="15">
        <v>11.07</v>
      </c>
      <c r="F431" s="15">
        <v>75.8</v>
      </c>
    </row>
    <row r="432" spans="1:6" x14ac:dyDescent="0.2">
      <c r="A432" s="12" t="s">
        <v>5849</v>
      </c>
      <c r="B432" s="13" t="s">
        <v>1833</v>
      </c>
      <c r="C432" s="14" t="s">
        <v>144</v>
      </c>
      <c r="D432" s="15">
        <v>0.86</v>
      </c>
      <c r="E432" s="15">
        <v>0.22</v>
      </c>
      <c r="F432" s="15">
        <v>1.08</v>
      </c>
    </row>
    <row r="433" spans="1:6" ht="25.5" x14ac:dyDescent="0.2">
      <c r="A433" s="12" t="s">
        <v>5850</v>
      </c>
      <c r="B433" s="13" t="s">
        <v>1834</v>
      </c>
      <c r="C433" s="14" t="s">
        <v>2278</v>
      </c>
      <c r="D433" s="15">
        <v>335</v>
      </c>
      <c r="E433" s="15">
        <v>11.77</v>
      </c>
      <c r="F433" s="15">
        <v>346.77</v>
      </c>
    </row>
    <row r="434" spans="1:6" ht="25.5" x14ac:dyDescent="0.2">
      <c r="A434" s="12" t="s">
        <v>5851</v>
      </c>
      <c r="B434" s="13" t="s">
        <v>1835</v>
      </c>
      <c r="C434" s="14" t="s">
        <v>2278</v>
      </c>
      <c r="D434" s="15">
        <v>110.25</v>
      </c>
      <c r="E434" s="15">
        <v>14.76</v>
      </c>
      <c r="F434" s="15">
        <v>125.01</v>
      </c>
    </row>
    <row r="435" spans="1:6" ht="25.5" x14ac:dyDescent="0.2">
      <c r="A435" s="12" t="s">
        <v>5852</v>
      </c>
      <c r="B435" s="13" t="s">
        <v>1836</v>
      </c>
      <c r="C435" s="14" t="s">
        <v>2278</v>
      </c>
      <c r="D435" s="15">
        <v>0</v>
      </c>
      <c r="E435" s="15">
        <v>14.76</v>
      </c>
      <c r="F435" s="15">
        <v>14.76</v>
      </c>
    </row>
    <row r="436" spans="1:6" x14ac:dyDescent="0.2">
      <c r="A436" s="12" t="s">
        <v>5853</v>
      </c>
      <c r="B436" s="13" t="s">
        <v>4686</v>
      </c>
      <c r="C436" s="14" t="s">
        <v>2278</v>
      </c>
      <c r="D436" s="15">
        <v>76.89</v>
      </c>
      <c r="E436" s="15">
        <v>7.38</v>
      </c>
      <c r="F436" s="15">
        <v>84.27</v>
      </c>
    </row>
    <row r="437" spans="1:6" x14ac:dyDescent="0.2">
      <c r="A437" s="12" t="s">
        <v>5854</v>
      </c>
      <c r="B437" s="13" t="s">
        <v>4687</v>
      </c>
      <c r="C437" s="14" t="s">
        <v>2278</v>
      </c>
      <c r="D437" s="15">
        <v>66.540000000000006</v>
      </c>
      <c r="E437" s="15">
        <v>22.14</v>
      </c>
      <c r="F437" s="15">
        <v>88.68</v>
      </c>
    </row>
    <row r="438" spans="1:6" ht="25.5" x14ac:dyDescent="0.2">
      <c r="A438" s="12" t="s">
        <v>5855</v>
      </c>
      <c r="B438" s="13" t="s">
        <v>1837</v>
      </c>
      <c r="C438" s="14" t="s">
        <v>144</v>
      </c>
      <c r="D438" s="15">
        <v>0.67</v>
      </c>
      <c r="E438" s="15">
        <v>1.85</v>
      </c>
      <c r="F438" s="15">
        <v>2.52</v>
      </c>
    </row>
    <row r="439" spans="1:6" ht="25.5" x14ac:dyDescent="0.2">
      <c r="A439" s="12" t="s">
        <v>5856</v>
      </c>
      <c r="B439" s="13" t="s">
        <v>1838</v>
      </c>
      <c r="C439" s="14" t="s">
        <v>5340</v>
      </c>
      <c r="D439" s="15">
        <v>7.05</v>
      </c>
      <c r="E439" s="15">
        <v>0</v>
      </c>
      <c r="F439" s="15">
        <v>7.05</v>
      </c>
    </row>
    <row r="440" spans="1:6" x14ac:dyDescent="0.2">
      <c r="A440" s="12" t="s">
        <v>5857</v>
      </c>
      <c r="B440" s="13" t="s">
        <v>5858</v>
      </c>
      <c r="C440" s="14" t="s">
        <v>144</v>
      </c>
      <c r="D440" s="15">
        <v>2.98</v>
      </c>
      <c r="E440" s="15">
        <v>1.85</v>
      </c>
      <c r="F440" s="15">
        <v>4.83</v>
      </c>
    </row>
    <row r="441" spans="1:6" ht="25.5" x14ac:dyDescent="0.2">
      <c r="A441" s="12" t="s">
        <v>5859</v>
      </c>
      <c r="B441" s="13" t="s">
        <v>5860</v>
      </c>
      <c r="C441" s="14" t="s">
        <v>2278</v>
      </c>
      <c r="D441" s="15">
        <v>4071.04</v>
      </c>
      <c r="E441" s="15">
        <v>655.88</v>
      </c>
      <c r="F441" s="15">
        <v>4726.92</v>
      </c>
    </row>
    <row r="442" spans="1:6" ht="25.5" x14ac:dyDescent="0.2">
      <c r="A442" s="12" t="s">
        <v>5861</v>
      </c>
      <c r="B442" s="13" t="s">
        <v>2859</v>
      </c>
      <c r="C442" s="14" t="s">
        <v>5340</v>
      </c>
      <c r="D442" s="15">
        <v>77.900000000000006</v>
      </c>
      <c r="E442" s="15">
        <v>49.98</v>
      </c>
      <c r="F442" s="15">
        <v>127.88</v>
      </c>
    </row>
    <row r="443" spans="1:6" ht="25.5" x14ac:dyDescent="0.2">
      <c r="A443" s="12" t="s">
        <v>2860</v>
      </c>
      <c r="B443" s="13" t="s">
        <v>1839</v>
      </c>
      <c r="C443" s="14" t="s">
        <v>5340</v>
      </c>
      <c r="D443" s="15">
        <v>10.76</v>
      </c>
      <c r="E443" s="15">
        <v>17.29</v>
      </c>
      <c r="F443" s="15">
        <v>28.05</v>
      </c>
    </row>
    <row r="444" spans="1:6" ht="25.5" x14ac:dyDescent="0.2">
      <c r="A444" s="12" t="s">
        <v>2861</v>
      </c>
      <c r="B444" s="13" t="s">
        <v>1840</v>
      </c>
      <c r="C444" s="14" t="s">
        <v>5340</v>
      </c>
      <c r="D444" s="15">
        <v>14.64</v>
      </c>
      <c r="E444" s="15">
        <v>18.55</v>
      </c>
      <c r="F444" s="15">
        <v>33.19</v>
      </c>
    </row>
    <row r="445" spans="1:6" ht="25.5" x14ac:dyDescent="0.2">
      <c r="A445" s="12" t="s">
        <v>2862</v>
      </c>
      <c r="B445" s="13" t="s">
        <v>1841</v>
      </c>
      <c r="C445" s="14" t="s">
        <v>5340</v>
      </c>
      <c r="D445" s="15">
        <v>20.52</v>
      </c>
      <c r="E445" s="15">
        <v>20.239999999999998</v>
      </c>
      <c r="F445" s="15">
        <v>40.76</v>
      </c>
    </row>
    <row r="446" spans="1:6" ht="25.5" x14ac:dyDescent="0.2">
      <c r="A446" s="12" t="s">
        <v>2863</v>
      </c>
      <c r="B446" s="13" t="s">
        <v>1842</v>
      </c>
      <c r="C446" s="14" t="s">
        <v>143</v>
      </c>
      <c r="D446" s="15">
        <v>6426.4</v>
      </c>
      <c r="E446" s="15">
        <v>0</v>
      </c>
      <c r="F446" s="15">
        <v>6426.4</v>
      </c>
    </row>
    <row r="447" spans="1:6" x14ac:dyDescent="0.2">
      <c r="A447" s="12" t="s">
        <v>2864</v>
      </c>
      <c r="B447" s="13" t="s">
        <v>1254</v>
      </c>
      <c r="C447" s="14" t="s">
        <v>5340</v>
      </c>
      <c r="D447" s="15">
        <v>32.14</v>
      </c>
      <c r="E447" s="15">
        <v>0.74</v>
      </c>
      <c r="F447" s="15">
        <v>32.880000000000003</v>
      </c>
    </row>
    <row r="448" spans="1:6" x14ac:dyDescent="0.2">
      <c r="A448" s="12" t="s">
        <v>2865</v>
      </c>
      <c r="B448" s="13" t="s">
        <v>1255</v>
      </c>
      <c r="C448" s="14" t="s">
        <v>5340</v>
      </c>
      <c r="D448" s="15">
        <v>36.770000000000003</v>
      </c>
      <c r="E448" s="15">
        <v>0.74</v>
      </c>
      <c r="F448" s="15">
        <v>37.51</v>
      </c>
    </row>
    <row r="449" spans="1:6" x14ac:dyDescent="0.2">
      <c r="A449" s="12" t="s">
        <v>2866</v>
      </c>
      <c r="B449" s="13" t="s">
        <v>1256</v>
      </c>
      <c r="C449" s="14" t="s">
        <v>5340</v>
      </c>
      <c r="D449" s="15">
        <v>49.67</v>
      </c>
      <c r="E449" s="15">
        <v>0.74</v>
      </c>
      <c r="F449" s="15">
        <v>50.41</v>
      </c>
    </row>
    <row r="450" spans="1:6" x14ac:dyDescent="0.2">
      <c r="A450" s="12" t="s">
        <v>2867</v>
      </c>
      <c r="B450" s="13" t="s">
        <v>1261</v>
      </c>
      <c r="C450" s="14" t="s">
        <v>5340</v>
      </c>
      <c r="D450" s="15">
        <v>60.09</v>
      </c>
      <c r="E450" s="15">
        <v>0.74</v>
      </c>
      <c r="F450" s="15">
        <v>60.83</v>
      </c>
    </row>
    <row r="451" spans="1:6" x14ac:dyDescent="0.2">
      <c r="A451" s="12" t="s">
        <v>2868</v>
      </c>
      <c r="B451" s="13" t="s">
        <v>1262</v>
      </c>
      <c r="C451" s="14" t="s">
        <v>5340</v>
      </c>
      <c r="D451" s="15">
        <v>69.02</v>
      </c>
      <c r="E451" s="15">
        <v>0.74</v>
      </c>
      <c r="F451" s="15">
        <v>69.760000000000005</v>
      </c>
    </row>
    <row r="452" spans="1:6" ht="25.5" x14ac:dyDescent="0.2">
      <c r="A452" s="12" t="s">
        <v>2869</v>
      </c>
      <c r="B452" s="13" t="s">
        <v>1263</v>
      </c>
      <c r="C452" s="14" t="s">
        <v>143</v>
      </c>
      <c r="D452" s="15">
        <v>820</v>
      </c>
      <c r="E452" s="15">
        <v>0</v>
      </c>
      <c r="F452" s="15">
        <v>820</v>
      </c>
    </row>
    <row r="453" spans="1:6" ht="25.5" x14ac:dyDescent="0.2">
      <c r="A453" s="12" t="s">
        <v>2870</v>
      </c>
      <c r="B453" s="13" t="s">
        <v>1264</v>
      </c>
      <c r="C453" s="14" t="s">
        <v>5340</v>
      </c>
      <c r="D453" s="15">
        <v>21.32</v>
      </c>
      <c r="E453" s="15">
        <v>5.49</v>
      </c>
      <c r="F453" s="15">
        <v>26.81</v>
      </c>
    </row>
    <row r="454" spans="1:6" ht="25.5" x14ac:dyDescent="0.2">
      <c r="A454" s="12" t="s">
        <v>2871</v>
      </c>
      <c r="B454" s="13" t="s">
        <v>1265</v>
      </c>
      <c r="C454" s="14" t="s">
        <v>5340</v>
      </c>
      <c r="D454" s="15">
        <v>28.58</v>
      </c>
      <c r="E454" s="15">
        <v>7.92</v>
      </c>
      <c r="F454" s="15">
        <v>36.5</v>
      </c>
    </row>
    <row r="455" spans="1:6" ht="25.5" x14ac:dyDescent="0.2">
      <c r="A455" s="12" t="s">
        <v>2872</v>
      </c>
      <c r="B455" s="13" t="s">
        <v>1266</v>
      </c>
      <c r="C455" s="14" t="s">
        <v>5340</v>
      </c>
      <c r="D455" s="15">
        <v>37.92</v>
      </c>
      <c r="E455" s="15">
        <v>10.85</v>
      </c>
      <c r="F455" s="15">
        <v>48.77</v>
      </c>
    </row>
    <row r="456" spans="1:6" ht="25.5" x14ac:dyDescent="0.2">
      <c r="A456" s="12" t="s">
        <v>2873</v>
      </c>
      <c r="B456" s="13" t="s">
        <v>1267</v>
      </c>
      <c r="C456" s="14" t="s">
        <v>5340</v>
      </c>
      <c r="D456" s="15">
        <v>47.59</v>
      </c>
      <c r="E456" s="15">
        <v>14.35</v>
      </c>
      <c r="F456" s="15">
        <v>61.94</v>
      </c>
    </row>
    <row r="457" spans="1:6" ht="25.5" x14ac:dyDescent="0.2">
      <c r="A457" s="12" t="s">
        <v>2874</v>
      </c>
      <c r="B457" s="13" t="s">
        <v>1268</v>
      </c>
      <c r="C457" s="14" t="s">
        <v>5340</v>
      </c>
      <c r="D457" s="15">
        <v>61.33</v>
      </c>
      <c r="E457" s="15">
        <v>18.440000000000001</v>
      </c>
      <c r="F457" s="15">
        <v>79.77</v>
      </c>
    </row>
    <row r="458" spans="1:6" ht="25.5" x14ac:dyDescent="0.2">
      <c r="A458" s="12" t="s">
        <v>2875</v>
      </c>
      <c r="B458" s="13" t="s">
        <v>1269</v>
      </c>
      <c r="C458" s="14" t="s">
        <v>5340</v>
      </c>
      <c r="D458" s="15">
        <v>70.8</v>
      </c>
      <c r="E458" s="15">
        <v>22.43</v>
      </c>
      <c r="F458" s="15">
        <v>93.23</v>
      </c>
    </row>
    <row r="459" spans="1:6" ht="25.5" x14ac:dyDescent="0.2">
      <c r="A459" s="12" t="s">
        <v>2876</v>
      </c>
      <c r="B459" s="13" t="s">
        <v>1270</v>
      </c>
      <c r="C459" s="14" t="s">
        <v>143</v>
      </c>
      <c r="D459" s="15">
        <v>1000</v>
      </c>
      <c r="E459" s="15">
        <v>0</v>
      </c>
      <c r="F459" s="15">
        <v>1000</v>
      </c>
    </row>
    <row r="460" spans="1:6" x14ac:dyDescent="0.2">
      <c r="A460" s="12" t="s">
        <v>2877</v>
      </c>
      <c r="B460" s="13" t="s">
        <v>1271</v>
      </c>
      <c r="C460" s="14" t="s">
        <v>5340</v>
      </c>
      <c r="D460" s="15">
        <v>33.92</v>
      </c>
      <c r="E460" s="15">
        <v>0.23</v>
      </c>
      <c r="F460" s="15">
        <v>34.15</v>
      </c>
    </row>
    <row r="461" spans="1:6" x14ac:dyDescent="0.2">
      <c r="A461" s="12" t="s">
        <v>2878</v>
      </c>
      <c r="B461" s="13" t="s">
        <v>1272</v>
      </c>
      <c r="C461" s="14" t="s">
        <v>5340</v>
      </c>
      <c r="D461" s="15">
        <v>45.07</v>
      </c>
      <c r="E461" s="15">
        <v>0.35</v>
      </c>
      <c r="F461" s="15">
        <v>45.42</v>
      </c>
    </row>
    <row r="462" spans="1:6" x14ac:dyDescent="0.2">
      <c r="A462" s="12" t="s">
        <v>2879</v>
      </c>
      <c r="B462" s="13" t="s">
        <v>1273</v>
      </c>
      <c r="C462" s="14" t="s">
        <v>5340</v>
      </c>
      <c r="D462" s="15">
        <v>58.87</v>
      </c>
      <c r="E462" s="15">
        <v>0.55000000000000004</v>
      </c>
      <c r="F462" s="15">
        <v>59.42</v>
      </c>
    </row>
    <row r="463" spans="1:6" x14ac:dyDescent="0.2">
      <c r="A463" s="12" t="s">
        <v>2880</v>
      </c>
      <c r="B463" s="13" t="s">
        <v>1274</v>
      </c>
      <c r="C463" s="14" t="s">
        <v>5340</v>
      </c>
      <c r="D463" s="15">
        <v>75.459999999999994</v>
      </c>
      <c r="E463" s="15">
        <v>0.9</v>
      </c>
      <c r="F463" s="15">
        <v>76.36</v>
      </c>
    </row>
    <row r="464" spans="1:6" x14ac:dyDescent="0.2">
      <c r="A464" s="12" t="s">
        <v>2881</v>
      </c>
      <c r="B464" s="13" t="s">
        <v>1275</v>
      </c>
      <c r="C464" s="14" t="s">
        <v>5340</v>
      </c>
      <c r="D464" s="15">
        <v>87.47</v>
      </c>
      <c r="E464" s="15">
        <v>1.41</v>
      </c>
      <c r="F464" s="15">
        <v>88.88</v>
      </c>
    </row>
    <row r="465" spans="1:6" ht="25.5" x14ac:dyDescent="0.2">
      <c r="A465" s="12" t="s">
        <v>2882</v>
      </c>
      <c r="B465" s="13" t="s">
        <v>2883</v>
      </c>
      <c r="C465" s="14" t="s">
        <v>143</v>
      </c>
      <c r="D465" s="15">
        <v>9425.65</v>
      </c>
      <c r="E465" s="15">
        <v>0</v>
      </c>
      <c r="F465" s="15">
        <v>9425.65</v>
      </c>
    </row>
    <row r="466" spans="1:6" ht="25.5" x14ac:dyDescent="0.2">
      <c r="A466" s="12" t="s">
        <v>2884</v>
      </c>
      <c r="B466" s="13" t="s">
        <v>1276</v>
      </c>
      <c r="C466" s="14" t="s">
        <v>5340</v>
      </c>
      <c r="D466" s="15">
        <v>98.26</v>
      </c>
      <c r="E466" s="15">
        <v>3.34</v>
      </c>
      <c r="F466" s="15">
        <v>101.6</v>
      </c>
    </row>
    <row r="467" spans="1:6" ht="25.5" x14ac:dyDescent="0.2">
      <c r="A467" s="12" t="s">
        <v>2885</v>
      </c>
      <c r="B467" s="13" t="s">
        <v>1277</v>
      </c>
      <c r="C467" s="14" t="s">
        <v>5340</v>
      </c>
      <c r="D467" s="15">
        <v>115.19</v>
      </c>
      <c r="E467" s="15">
        <v>4.18</v>
      </c>
      <c r="F467" s="15">
        <v>119.37</v>
      </c>
    </row>
    <row r="468" spans="1:6" ht="25.5" x14ac:dyDescent="0.2">
      <c r="A468" s="12" t="s">
        <v>2886</v>
      </c>
      <c r="B468" s="13" t="s">
        <v>1278</v>
      </c>
      <c r="C468" s="14" t="s">
        <v>5340</v>
      </c>
      <c r="D468" s="15">
        <v>137.72999999999999</v>
      </c>
      <c r="E468" s="15">
        <v>6.32</v>
      </c>
      <c r="F468" s="15">
        <v>144.05000000000001</v>
      </c>
    </row>
    <row r="469" spans="1:6" ht="25.5" x14ac:dyDescent="0.2">
      <c r="A469" s="12" t="s">
        <v>2887</v>
      </c>
      <c r="B469" s="13" t="s">
        <v>1279</v>
      </c>
      <c r="C469" s="14" t="s">
        <v>5340</v>
      </c>
      <c r="D469" s="15">
        <v>159.94</v>
      </c>
      <c r="E469" s="15">
        <v>8.84</v>
      </c>
      <c r="F469" s="15">
        <v>168.78</v>
      </c>
    </row>
    <row r="470" spans="1:6" ht="25.5" x14ac:dyDescent="0.2">
      <c r="A470" s="12" t="s">
        <v>2888</v>
      </c>
      <c r="B470" s="13" t="s">
        <v>1280</v>
      </c>
      <c r="C470" s="14" t="s">
        <v>5340</v>
      </c>
      <c r="D470" s="15">
        <v>195.77</v>
      </c>
      <c r="E470" s="15">
        <v>13.51</v>
      </c>
      <c r="F470" s="15">
        <v>209.28</v>
      </c>
    </row>
    <row r="471" spans="1:6" ht="25.5" x14ac:dyDescent="0.2">
      <c r="A471" s="12" t="s">
        <v>2889</v>
      </c>
      <c r="B471" s="13" t="s">
        <v>1281</v>
      </c>
      <c r="C471" s="14" t="s">
        <v>5340</v>
      </c>
      <c r="D471" s="15">
        <v>227.22</v>
      </c>
      <c r="E471" s="15">
        <v>15.84</v>
      </c>
      <c r="F471" s="15">
        <v>243.06</v>
      </c>
    </row>
    <row r="472" spans="1:6" ht="25.5" x14ac:dyDescent="0.2">
      <c r="A472" s="12" t="s">
        <v>2890</v>
      </c>
      <c r="B472" s="13" t="s">
        <v>1282</v>
      </c>
      <c r="C472" s="14" t="s">
        <v>5340</v>
      </c>
      <c r="D472" s="15">
        <v>275.31</v>
      </c>
      <c r="E472" s="15">
        <v>18.72</v>
      </c>
      <c r="F472" s="15">
        <v>294.02999999999997</v>
      </c>
    </row>
    <row r="473" spans="1:6" ht="25.5" x14ac:dyDescent="0.2">
      <c r="A473" s="12" t="s">
        <v>2891</v>
      </c>
      <c r="B473" s="13" t="s">
        <v>1283</v>
      </c>
      <c r="C473" s="14" t="s">
        <v>5340</v>
      </c>
      <c r="D473" s="15">
        <v>341.63</v>
      </c>
      <c r="E473" s="15">
        <v>15.84</v>
      </c>
      <c r="F473" s="15">
        <v>357.47</v>
      </c>
    </row>
    <row r="474" spans="1:6" ht="25.5" x14ac:dyDescent="0.2">
      <c r="A474" s="12" t="s">
        <v>2892</v>
      </c>
      <c r="B474" s="13" t="s">
        <v>2893</v>
      </c>
      <c r="C474" s="14" t="s">
        <v>143</v>
      </c>
      <c r="D474" s="15">
        <v>663.33</v>
      </c>
      <c r="E474" s="15">
        <v>0</v>
      </c>
      <c r="F474" s="15">
        <v>663.33</v>
      </c>
    </row>
    <row r="475" spans="1:6" ht="25.5" x14ac:dyDescent="0.2">
      <c r="A475" s="12" t="s">
        <v>2894</v>
      </c>
      <c r="B475" s="13" t="s">
        <v>1284</v>
      </c>
      <c r="C475" s="14" t="s">
        <v>5340</v>
      </c>
      <c r="D475" s="15">
        <v>17.25</v>
      </c>
      <c r="E475" s="15">
        <v>0</v>
      </c>
      <c r="F475" s="15">
        <v>17.25</v>
      </c>
    </row>
    <row r="476" spans="1:6" ht="25.5" x14ac:dyDescent="0.2">
      <c r="A476" s="12" t="s">
        <v>2895</v>
      </c>
      <c r="B476" s="13" t="s">
        <v>1285</v>
      </c>
      <c r="C476" s="14" t="s">
        <v>5340</v>
      </c>
      <c r="D476" s="15">
        <v>23.65</v>
      </c>
      <c r="E476" s="15">
        <v>0</v>
      </c>
      <c r="F476" s="15">
        <v>23.65</v>
      </c>
    </row>
    <row r="477" spans="1:6" ht="25.5" x14ac:dyDescent="0.2">
      <c r="A477" s="12" t="s">
        <v>2896</v>
      </c>
      <c r="B477" s="13" t="s">
        <v>1286</v>
      </c>
      <c r="C477" s="14" t="s">
        <v>5340</v>
      </c>
      <c r="D477" s="15">
        <v>34.630000000000003</v>
      </c>
      <c r="E477" s="15">
        <v>0</v>
      </c>
      <c r="F477" s="15">
        <v>34.630000000000003</v>
      </c>
    </row>
    <row r="478" spans="1:6" x14ac:dyDescent="0.2">
      <c r="A478" s="12" t="s">
        <v>2897</v>
      </c>
      <c r="B478" s="13" t="s">
        <v>1287</v>
      </c>
      <c r="C478" s="14" t="s">
        <v>5340</v>
      </c>
      <c r="D478" s="15">
        <v>40.67</v>
      </c>
      <c r="E478" s="15">
        <v>0</v>
      </c>
      <c r="F478" s="15">
        <v>40.67</v>
      </c>
    </row>
    <row r="479" spans="1:6" x14ac:dyDescent="0.2">
      <c r="A479" s="12" t="s">
        <v>2898</v>
      </c>
      <c r="B479" s="13" t="s">
        <v>1288</v>
      </c>
      <c r="C479" s="14" t="s">
        <v>5340</v>
      </c>
      <c r="D479" s="15">
        <v>55</v>
      </c>
      <c r="E479" s="15">
        <v>0</v>
      </c>
      <c r="F479" s="15">
        <v>55</v>
      </c>
    </row>
    <row r="480" spans="1:6" x14ac:dyDescent="0.2">
      <c r="A480" s="12" t="s">
        <v>2899</v>
      </c>
      <c r="B480" s="13" t="s">
        <v>1289</v>
      </c>
      <c r="C480" s="14" t="s">
        <v>5340</v>
      </c>
      <c r="D480" s="15">
        <v>77</v>
      </c>
      <c r="E480" s="15">
        <v>0</v>
      </c>
      <c r="F480" s="15">
        <v>77</v>
      </c>
    </row>
    <row r="481" spans="1:6" x14ac:dyDescent="0.2">
      <c r="A481" s="12" t="s">
        <v>2900</v>
      </c>
      <c r="B481" s="13" t="s">
        <v>1290</v>
      </c>
      <c r="C481" s="14" t="s">
        <v>2278</v>
      </c>
      <c r="D481" s="15">
        <v>171.67</v>
      </c>
      <c r="E481" s="15">
        <v>0</v>
      </c>
      <c r="F481" s="15">
        <v>171.67</v>
      </c>
    </row>
    <row r="482" spans="1:6" ht="25.5" x14ac:dyDescent="0.2">
      <c r="A482" s="12" t="s">
        <v>2901</v>
      </c>
      <c r="B482" s="13" t="s">
        <v>2902</v>
      </c>
      <c r="C482" s="14" t="s">
        <v>143</v>
      </c>
      <c r="D482" s="15">
        <v>19442.5</v>
      </c>
      <c r="E482" s="15">
        <v>0</v>
      </c>
      <c r="F482" s="15">
        <v>19442.5</v>
      </c>
    </row>
    <row r="483" spans="1:6" ht="25.5" x14ac:dyDescent="0.2">
      <c r="A483" s="12" t="s">
        <v>2903</v>
      </c>
      <c r="B483" s="13" t="s">
        <v>1291</v>
      </c>
      <c r="C483" s="14" t="s">
        <v>5340</v>
      </c>
      <c r="D483" s="15">
        <v>54.11</v>
      </c>
      <c r="E483" s="15">
        <v>1.97</v>
      </c>
      <c r="F483" s="15">
        <v>56.08</v>
      </c>
    </row>
    <row r="484" spans="1:6" ht="25.5" x14ac:dyDescent="0.2">
      <c r="A484" s="12" t="s">
        <v>2904</v>
      </c>
      <c r="B484" s="13" t="s">
        <v>1292</v>
      </c>
      <c r="C484" s="14" t="s">
        <v>5340</v>
      </c>
      <c r="D484" s="15">
        <v>91.13</v>
      </c>
      <c r="E484" s="15">
        <v>1.97</v>
      </c>
      <c r="F484" s="15">
        <v>93.1</v>
      </c>
    </row>
    <row r="485" spans="1:6" ht="25.5" x14ac:dyDescent="0.2">
      <c r="A485" s="12" t="s">
        <v>2905</v>
      </c>
      <c r="B485" s="13" t="s">
        <v>1293</v>
      </c>
      <c r="C485" s="14" t="s">
        <v>5340</v>
      </c>
      <c r="D485" s="15">
        <v>45.01</v>
      </c>
      <c r="E485" s="15">
        <v>1.97</v>
      </c>
      <c r="F485" s="15">
        <v>46.98</v>
      </c>
    </row>
    <row r="486" spans="1:6" ht="25.5" x14ac:dyDescent="0.2">
      <c r="A486" s="12" t="s">
        <v>2906</v>
      </c>
      <c r="B486" s="13" t="s">
        <v>1294</v>
      </c>
      <c r="C486" s="14" t="s">
        <v>5340</v>
      </c>
      <c r="D486" s="15">
        <v>35.340000000000003</v>
      </c>
      <c r="E486" s="15">
        <v>1.97</v>
      </c>
      <c r="F486" s="15">
        <v>37.31</v>
      </c>
    </row>
    <row r="487" spans="1:6" ht="25.5" x14ac:dyDescent="0.2">
      <c r="A487" s="12" t="s">
        <v>2907</v>
      </c>
      <c r="B487" s="13" t="s">
        <v>1295</v>
      </c>
      <c r="C487" s="14" t="s">
        <v>5340</v>
      </c>
      <c r="D487" s="15">
        <v>61.45</v>
      </c>
      <c r="E487" s="15">
        <v>1.97</v>
      </c>
      <c r="F487" s="15">
        <v>63.42</v>
      </c>
    </row>
    <row r="488" spans="1:6" ht="25.5" x14ac:dyDescent="0.2">
      <c r="A488" s="12" t="s">
        <v>2908</v>
      </c>
      <c r="B488" s="13" t="s">
        <v>2909</v>
      </c>
      <c r="C488" s="14" t="s">
        <v>5340</v>
      </c>
      <c r="D488" s="15">
        <v>73.16</v>
      </c>
      <c r="E488" s="15">
        <v>1.97</v>
      </c>
      <c r="F488" s="15">
        <v>75.13</v>
      </c>
    </row>
    <row r="489" spans="1:6" ht="25.5" x14ac:dyDescent="0.2">
      <c r="A489" s="12" t="s">
        <v>2910</v>
      </c>
      <c r="B489" s="13" t="s">
        <v>1296</v>
      </c>
      <c r="C489" s="14" t="s">
        <v>5340</v>
      </c>
      <c r="D489" s="15">
        <v>187.59</v>
      </c>
      <c r="E489" s="15">
        <v>1.97</v>
      </c>
      <c r="F489" s="15">
        <v>189.56</v>
      </c>
    </row>
    <row r="490" spans="1:6" ht="25.5" x14ac:dyDescent="0.2">
      <c r="A490" s="12" t="s">
        <v>2911</v>
      </c>
      <c r="B490" s="13" t="s">
        <v>2912</v>
      </c>
      <c r="C490" s="14" t="s">
        <v>5340</v>
      </c>
      <c r="D490" s="15">
        <v>112.72</v>
      </c>
      <c r="E490" s="15">
        <v>1.97</v>
      </c>
      <c r="F490" s="15">
        <v>114.69</v>
      </c>
    </row>
    <row r="491" spans="1:6" ht="25.5" x14ac:dyDescent="0.2">
      <c r="A491" s="12" t="s">
        <v>2913</v>
      </c>
      <c r="B491" s="13" t="s">
        <v>2914</v>
      </c>
      <c r="C491" s="14" t="s">
        <v>5340</v>
      </c>
      <c r="D491" s="15">
        <v>132.71</v>
      </c>
      <c r="E491" s="15">
        <v>1.97</v>
      </c>
      <c r="F491" s="15">
        <v>134.68</v>
      </c>
    </row>
    <row r="492" spans="1:6" ht="25.5" x14ac:dyDescent="0.2">
      <c r="A492" s="12" t="s">
        <v>2915</v>
      </c>
      <c r="B492" s="13" t="s">
        <v>1297</v>
      </c>
      <c r="C492" s="14" t="s">
        <v>144</v>
      </c>
      <c r="D492" s="15">
        <v>46.31</v>
      </c>
      <c r="E492" s="15">
        <v>8.23</v>
      </c>
      <c r="F492" s="15">
        <v>54.54</v>
      </c>
    </row>
    <row r="493" spans="1:6" ht="25.5" x14ac:dyDescent="0.2">
      <c r="A493" s="12" t="s">
        <v>2916</v>
      </c>
      <c r="B493" s="13" t="s">
        <v>2618</v>
      </c>
      <c r="C493" s="14" t="s">
        <v>144</v>
      </c>
      <c r="D493" s="15">
        <v>59.34</v>
      </c>
      <c r="E493" s="15">
        <v>10.26</v>
      </c>
      <c r="F493" s="15">
        <v>69.599999999999994</v>
      </c>
    </row>
    <row r="494" spans="1:6" ht="25.5" x14ac:dyDescent="0.2">
      <c r="A494" s="12" t="s">
        <v>2917</v>
      </c>
      <c r="B494" s="13" t="s">
        <v>2619</v>
      </c>
      <c r="C494" s="14" t="s">
        <v>144</v>
      </c>
      <c r="D494" s="15">
        <v>72.36</v>
      </c>
      <c r="E494" s="15">
        <v>11.53</v>
      </c>
      <c r="F494" s="15">
        <v>83.89</v>
      </c>
    </row>
    <row r="495" spans="1:6" ht="25.5" x14ac:dyDescent="0.2">
      <c r="A495" s="12" t="s">
        <v>2918</v>
      </c>
      <c r="B495" s="13" t="s">
        <v>2620</v>
      </c>
      <c r="C495" s="14" t="s">
        <v>144</v>
      </c>
      <c r="D495" s="15">
        <v>82.45</v>
      </c>
      <c r="E495" s="15">
        <v>13.51</v>
      </c>
      <c r="F495" s="15">
        <v>95.96</v>
      </c>
    </row>
    <row r="496" spans="1:6" ht="25.5" x14ac:dyDescent="0.2">
      <c r="A496" s="12" t="s">
        <v>2919</v>
      </c>
      <c r="B496" s="13" t="s">
        <v>2621</v>
      </c>
      <c r="C496" s="14" t="s">
        <v>144</v>
      </c>
      <c r="D496" s="15">
        <v>96.71</v>
      </c>
      <c r="E496" s="15">
        <v>16.2</v>
      </c>
      <c r="F496" s="15">
        <v>112.91</v>
      </c>
    </row>
    <row r="497" spans="1:6" ht="25.5" x14ac:dyDescent="0.2">
      <c r="A497" s="12" t="s">
        <v>2920</v>
      </c>
      <c r="B497" s="13" t="s">
        <v>2622</v>
      </c>
      <c r="C497" s="14" t="s">
        <v>144</v>
      </c>
      <c r="D497" s="15">
        <v>36.840000000000003</v>
      </c>
      <c r="E497" s="15">
        <v>8.42</v>
      </c>
      <c r="F497" s="15">
        <v>45.26</v>
      </c>
    </row>
    <row r="498" spans="1:6" ht="25.5" x14ac:dyDescent="0.2">
      <c r="A498" s="12" t="s">
        <v>2921</v>
      </c>
      <c r="B498" s="13" t="s">
        <v>2623</v>
      </c>
      <c r="C498" s="14" t="s">
        <v>144</v>
      </c>
      <c r="D498" s="15">
        <v>41.81</v>
      </c>
      <c r="E498" s="15">
        <v>8.89</v>
      </c>
      <c r="F498" s="15">
        <v>50.7</v>
      </c>
    </row>
    <row r="499" spans="1:6" ht="25.5" x14ac:dyDescent="0.2">
      <c r="A499" s="12" t="s">
        <v>2922</v>
      </c>
      <c r="B499" s="13" t="s">
        <v>2624</v>
      </c>
      <c r="C499" s="14" t="s">
        <v>144</v>
      </c>
      <c r="D499" s="15">
        <v>55.08</v>
      </c>
      <c r="E499" s="15">
        <v>9.61</v>
      </c>
      <c r="F499" s="15">
        <v>64.69</v>
      </c>
    </row>
    <row r="500" spans="1:6" ht="25.5" x14ac:dyDescent="0.2">
      <c r="A500" s="12" t="s">
        <v>2923</v>
      </c>
      <c r="B500" s="13" t="s">
        <v>314</v>
      </c>
      <c r="C500" s="14" t="s">
        <v>144</v>
      </c>
      <c r="D500" s="15">
        <v>60.75</v>
      </c>
      <c r="E500" s="15">
        <v>10.57</v>
      </c>
      <c r="F500" s="15">
        <v>71.319999999999993</v>
      </c>
    </row>
    <row r="501" spans="1:6" ht="25.5" x14ac:dyDescent="0.2">
      <c r="A501" s="12" t="s">
        <v>2924</v>
      </c>
      <c r="B501" s="13" t="s">
        <v>315</v>
      </c>
      <c r="C501" s="14" t="s">
        <v>144</v>
      </c>
      <c r="D501" s="15">
        <v>66.650000000000006</v>
      </c>
      <c r="E501" s="15">
        <v>12.02</v>
      </c>
      <c r="F501" s="15">
        <v>78.67</v>
      </c>
    </row>
    <row r="502" spans="1:6" ht="25.5" x14ac:dyDescent="0.2">
      <c r="A502" s="12" t="s">
        <v>2925</v>
      </c>
      <c r="B502" s="13" t="s">
        <v>316</v>
      </c>
      <c r="C502" s="14" t="s">
        <v>144</v>
      </c>
      <c r="D502" s="15">
        <v>93.91</v>
      </c>
      <c r="E502" s="15">
        <v>1.04</v>
      </c>
      <c r="F502" s="15">
        <v>94.95</v>
      </c>
    </row>
    <row r="503" spans="1:6" ht="25.5" x14ac:dyDescent="0.2">
      <c r="A503" s="12" t="s">
        <v>2926</v>
      </c>
      <c r="B503" s="13" t="s">
        <v>317</v>
      </c>
      <c r="C503" s="14" t="s">
        <v>144</v>
      </c>
      <c r="D503" s="15">
        <v>111.55</v>
      </c>
      <c r="E503" s="15">
        <v>1.29</v>
      </c>
      <c r="F503" s="15">
        <v>112.84</v>
      </c>
    </row>
    <row r="504" spans="1:6" ht="25.5" x14ac:dyDescent="0.2">
      <c r="A504" s="12" t="s">
        <v>2927</v>
      </c>
      <c r="B504" s="13" t="s">
        <v>318</v>
      </c>
      <c r="C504" s="14" t="s">
        <v>144</v>
      </c>
      <c r="D504" s="15">
        <v>150.72999999999999</v>
      </c>
      <c r="E504" s="15">
        <v>2.15</v>
      </c>
      <c r="F504" s="15">
        <v>152.88</v>
      </c>
    </row>
    <row r="505" spans="1:6" ht="25.5" x14ac:dyDescent="0.2">
      <c r="A505" s="12" t="s">
        <v>2928</v>
      </c>
      <c r="B505" s="13" t="s">
        <v>319</v>
      </c>
      <c r="C505" s="14" t="s">
        <v>144</v>
      </c>
      <c r="D505" s="15">
        <v>169.97</v>
      </c>
      <c r="E505" s="15">
        <v>3.58</v>
      </c>
      <c r="F505" s="15">
        <v>173.55</v>
      </c>
    </row>
    <row r="506" spans="1:6" ht="25.5" x14ac:dyDescent="0.2">
      <c r="A506" s="12" t="s">
        <v>2929</v>
      </c>
      <c r="B506" s="13" t="s">
        <v>320</v>
      </c>
      <c r="C506" s="14" t="s">
        <v>144</v>
      </c>
      <c r="D506" s="15">
        <v>93.57</v>
      </c>
      <c r="E506" s="15">
        <v>4.47</v>
      </c>
      <c r="F506" s="15">
        <v>98.04</v>
      </c>
    </row>
    <row r="507" spans="1:6" ht="25.5" x14ac:dyDescent="0.2">
      <c r="A507" s="12" t="s">
        <v>2930</v>
      </c>
      <c r="B507" s="13" t="s">
        <v>321</v>
      </c>
      <c r="C507" s="14" t="s">
        <v>144</v>
      </c>
      <c r="D507" s="15">
        <v>75.459999999999994</v>
      </c>
      <c r="E507" s="15">
        <v>4.3899999999999997</v>
      </c>
      <c r="F507" s="15">
        <v>79.849999999999994</v>
      </c>
    </row>
    <row r="508" spans="1:6" ht="25.5" x14ac:dyDescent="0.2">
      <c r="A508" s="12" t="s">
        <v>2931</v>
      </c>
      <c r="B508" s="13" t="s">
        <v>322</v>
      </c>
      <c r="C508" s="14" t="s">
        <v>144</v>
      </c>
      <c r="D508" s="15">
        <v>61.35</v>
      </c>
      <c r="E508" s="15">
        <v>3.98</v>
      </c>
      <c r="F508" s="15">
        <v>65.33</v>
      </c>
    </row>
    <row r="509" spans="1:6" ht="25.5" x14ac:dyDescent="0.2">
      <c r="A509" s="12" t="s">
        <v>5470</v>
      </c>
      <c r="B509" s="13" t="s">
        <v>323</v>
      </c>
      <c r="C509" s="14" t="s">
        <v>144</v>
      </c>
      <c r="D509" s="15">
        <v>53.19</v>
      </c>
      <c r="E509" s="15">
        <v>3.78</v>
      </c>
      <c r="F509" s="15">
        <v>56.97</v>
      </c>
    </row>
    <row r="510" spans="1:6" ht="25.5" x14ac:dyDescent="0.2">
      <c r="A510" s="12" t="s">
        <v>5471</v>
      </c>
      <c r="B510" s="13" t="s">
        <v>324</v>
      </c>
      <c r="C510" s="14" t="s">
        <v>144</v>
      </c>
      <c r="D510" s="15">
        <v>69.36</v>
      </c>
      <c r="E510" s="15">
        <v>4.1900000000000004</v>
      </c>
      <c r="F510" s="15">
        <v>73.55</v>
      </c>
    </row>
    <row r="511" spans="1:6" ht="25.5" x14ac:dyDescent="0.2">
      <c r="A511" s="12" t="s">
        <v>5472</v>
      </c>
      <c r="B511" s="13" t="s">
        <v>325</v>
      </c>
      <c r="C511" s="14" t="s">
        <v>144</v>
      </c>
      <c r="D511" s="15">
        <v>47.69</v>
      </c>
      <c r="E511" s="15">
        <v>3.78</v>
      </c>
      <c r="F511" s="15">
        <v>51.47</v>
      </c>
    </row>
    <row r="512" spans="1:6" ht="25.5" x14ac:dyDescent="0.2">
      <c r="A512" s="12" t="s">
        <v>5473</v>
      </c>
      <c r="B512" s="13" t="s">
        <v>326</v>
      </c>
      <c r="C512" s="14" t="s">
        <v>144</v>
      </c>
      <c r="D512" s="15">
        <v>50.63</v>
      </c>
      <c r="E512" s="15">
        <v>3.98</v>
      </c>
      <c r="F512" s="15">
        <v>54.61</v>
      </c>
    </row>
    <row r="513" spans="1:6" ht="25.5" x14ac:dyDescent="0.2">
      <c r="A513" s="12" t="s">
        <v>5474</v>
      </c>
      <c r="B513" s="13" t="s">
        <v>327</v>
      </c>
      <c r="C513" s="14" t="s">
        <v>144</v>
      </c>
      <c r="D513" s="15">
        <v>48.59</v>
      </c>
      <c r="E513" s="15">
        <v>3.88</v>
      </c>
      <c r="F513" s="15">
        <v>52.47</v>
      </c>
    </row>
    <row r="514" spans="1:6" ht="25.5" x14ac:dyDescent="0.2">
      <c r="A514" s="12" t="s">
        <v>5475</v>
      </c>
      <c r="B514" s="13" t="s">
        <v>328</v>
      </c>
      <c r="C514" s="14" t="s">
        <v>144</v>
      </c>
      <c r="D514" s="15">
        <v>56.54</v>
      </c>
      <c r="E514" s="15">
        <v>4.18</v>
      </c>
      <c r="F514" s="15">
        <v>60.72</v>
      </c>
    </row>
    <row r="515" spans="1:6" ht="25.5" x14ac:dyDescent="0.2">
      <c r="A515" s="12" t="s">
        <v>5476</v>
      </c>
      <c r="B515" s="13" t="s">
        <v>329</v>
      </c>
      <c r="C515" s="14" t="s">
        <v>144</v>
      </c>
      <c r="D515" s="15">
        <v>62</v>
      </c>
      <c r="E515" s="15">
        <v>4.3899999999999997</v>
      </c>
      <c r="F515" s="15">
        <v>66.39</v>
      </c>
    </row>
    <row r="516" spans="1:6" ht="25.5" x14ac:dyDescent="0.2">
      <c r="A516" s="12" t="s">
        <v>5477</v>
      </c>
      <c r="B516" s="13" t="s">
        <v>330</v>
      </c>
      <c r="C516" s="14" t="s">
        <v>144</v>
      </c>
      <c r="D516" s="15">
        <v>67.11</v>
      </c>
      <c r="E516" s="15">
        <v>4.47</v>
      </c>
      <c r="F516" s="15">
        <v>71.58</v>
      </c>
    </row>
    <row r="517" spans="1:6" ht="25.5" x14ac:dyDescent="0.2">
      <c r="A517" s="12" t="s">
        <v>5478</v>
      </c>
      <c r="B517" s="13" t="s">
        <v>331</v>
      </c>
      <c r="C517" s="14" t="s">
        <v>2278</v>
      </c>
      <c r="D517" s="15">
        <v>150.29</v>
      </c>
      <c r="E517" s="15">
        <v>129.06</v>
      </c>
      <c r="F517" s="15">
        <v>279.35000000000002</v>
      </c>
    </row>
    <row r="518" spans="1:6" ht="25.5" x14ac:dyDescent="0.2">
      <c r="A518" s="12" t="s">
        <v>5479</v>
      </c>
      <c r="B518" s="13" t="s">
        <v>332</v>
      </c>
      <c r="C518" s="14" t="s">
        <v>144</v>
      </c>
      <c r="D518" s="15">
        <v>17.48</v>
      </c>
      <c r="E518" s="15">
        <v>15.92</v>
      </c>
      <c r="F518" s="15">
        <v>33.4</v>
      </c>
    </row>
    <row r="519" spans="1:6" ht="25.5" x14ac:dyDescent="0.2">
      <c r="A519" s="12" t="s">
        <v>5480</v>
      </c>
      <c r="B519" s="13" t="s">
        <v>333</v>
      </c>
      <c r="C519" s="14" t="s">
        <v>144</v>
      </c>
      <c r="D519" s="15">
        <v>21.63</v>
      </c>
      <c r="E519" s="15">
        <v>16.66</v>
      </c>
      <c r="F519" s="15">
        <v>38.29</v>
      </c>
    </row>
    <row r="520" spans="1:6" ht="25.5" x14ac:dyDescent="0.2">
      <c r="A520" s="12" t="s">
        <v>5481</v>
      </c>
      <c r="B520" s="13" t="s">
        <v>334</v>
      </c>
      <c r="C520" s="14" t="s">
        <v>144</v>
      </c>
      <c r="D520" s="15">
        <v>28.04</v>
      </c>
      <c r="E520" s="15">
        <v>17.579999999999998</v>
      </c>
      <c r="F520" s="15">
        <v>45.62</v>
      </c>
    </row>
    <row r="521" spans="1:6" ht="25.5" x14ac:dyDescent="0.2">
      <c r="A521" s="12" t="s">
        <v>5482</v>
      </c>
      <c r="B521" s="13" t="s">
        <v>335</v>
      </c>
      <c r="C521" s="14" t="s">
        <v>144</v>
      </c>
      <c r="D521" s="15">
        <v>8.2200000000000006</v>
      </c>
      <c r="E521" s="15">
        <v>17.399999999999999</v>
      </c>
      <c r="F521" s="15">
        <v>25.62</v>
      </c>
    </row>
    <row r="522" spans="1:6" ht="25.5" x14ac:dyDescent="0.2">
      <c r="A522" s="12" t="s">
        <v>5483</v>
      </c>
      <c r="B522" s="13" t="s">
        <v>336</v>
      </c>
      <c r="C522" s="14" t="s">
        <v>144</v>
      </c>
      <c r="D522" s="15">
        <v>17.52</v>
      </c>
      <c r="E522" s="15">
        <v>26.79</v>
      </c>
      <c r="F522" s="15">
        <v>44.31</v>
      </c>
    </row>
    <row r="523" spans="1:6" ht="25.5" x14ac:dyDescent="0.2">
      <c r="A523" s="12" t="s">
        <v>5484</v>
      </c>
      <c r="B523" s="13" t="s">
        <v>337</v>
      </c>
      <c r="C523" s="14" t="s">
        <v>144</v>
      </c>
      <c r="D523" s="15">
        <v>36.71</v>
      </c>
      <c r="E523" s="15">
        <v>44.56</v>
      </c>
      <c r="F523" s="15">
        <v>81.27</v>
      </c>
    </row>
    <row r="524" spans="1:6" ht="25.5" x14ac:dyDescent="0.2">
      <c r="A524" s="12" t="s">
        <v>5485</v>
      </c>
      <c r="B524" s="13" t="s">
        <v>338</v>
      </c>
      <c r="C524" s="14" t="s">
        <v>144</v>
      </c>
      <c r="D524" s="15">
        <v>54.29</v>
      </c>
      <c r="E524" s="15">
        <v>55.66</v>
      </c>
      <c r="F524" s="15">
        <v>109.95</v>
      </c>
    </row>
    <row r="525" spans="1:6" ht="25.5" x14ac:dyDescent="0.2">
      <c r="A525" s="12" t="s">
        <v>5486</v>
      </c>
      <c r="B525" s="13" t="s">
        <v>339</v>
      </c>
      <c r="C525" s="14" t="s">
        <v>144</v>
      </c>
      <c r="D525" s="15">
        <v>46.92</v>
      </c>
      <c r="E525" s="15">
        <v>36.07</v>
      </c>
      <c r="F525" s="15">
        <v>82.99</v>
      </c>
    </row>
    <row r="526" spans="1:6" ht="25.5" x14ac:dyDescent="0.2">
      <c r="A526" s="12" t="s">
        <v>5487</v>
      </c>
      <c r="B526" s="13" t="s">
        <v>340</v>
      </c>
      <c r="C526" s="14" t="s">
        <v>144</v>
      </c>
      <c r="D526" s="15">
        <v>95.51</v>
      </c>
      <c r="E526" s="15">
        <v>53.84</v>
      </c>
      <c r="F526" s="15">
        <v>149.35</v>
      </c>
    </row>
    <row r="527" spans="1:6" x14ac:dyDescent="0.2">
      <c r="A527" s="12" t="s">
        <v>5488</v>
      </c>
      <c r="B527" s="13" t="s">
        <v>1298</v>
      </c>
      <c r="C527" s="14" t="s">
        <v>144</v>
      </c>
      <c r="D527" s="15">
        <v>28.14</v>
      </c>
      <c r="E527" s="15">
        <v>26.68</v>
      </c>
      <c r="F527" s="15">
        <v>54.82</v>
      </c>
    </row>
    <row r="528" spans="1:6" x14ac:dyDescent="0.2">
      <c r="A528" s="12" t="s">
        <v>5489</v>
      </c>
      <c r="B528" s="13" t="s">
        <v>1299</v>
      </c>
      <c r="C528" s="14" t="s">
        <v>144</v>
      </c>
      <c r="D528" s="15">
        <v>58.82</v>
      </c>
      <c r="E528" s="15">
        <v>36.07</v>
      </c>
      <c r="F528" s="15">
        <v>94.89</v>
      </c>
    </row>
    <row r="529" spans="1:6" x14ac:dyDescent="0.2">
      <c r="A529" s="12" t="s">
        <v>5490</v>
      </c>
      <c r="B529" s="13" t="s">
        <v>1300</v>
      </c>
      <c r="C529" s="14" t="s">
        <v>144</v>
      </c>
      <c r="D529" s="15">
        <v>119.31</v>
      </c>
      <c r="E529" s="15">
        <v>53.84</v>
      </c>
      <c r="F529" s="15">
        <v>173.15</v>
      </c>
    </row>
    <row r="530" spans="1:6" ht="25.5" x14ac:dyDescent="0.2">
      <c r="A530" s="12" t="s">
        <v>5491</v>
      </c>
      <c r="B530" s="13" t="s">
        <v>5492</v>
      </c>
      <c r="C530" s="14" t="s">
        <v>144</v>
      </c>
      <c r="D530" s="15">
        <v>14.62</v>
      </c>
      <c r="E530" s="15">
        <v>11.58</v>
      </c>
      <c r="F530" s="15">
        <v>26.2</v>
      </c>
    </row>
    <row r="531" spans="1:6" ht="25.5" x14ac:dyDescent="0.2">
      <c r="A531" s="12" t="s">
        <v>5493</v>
      </c>
      <c r="B531" s="13" t="s">
        <v>5494</v>
      </c>
      <c r="C531" s="14" t="s">
        <v>144</v>
      </c>
      <c r="D531" s="15">
        <v>20.87</v>
      </c>
      <c r="E531" s="15">
        <v>12.63</v>
      </c>
      <c r="F531" s="15">
        <v>33.5</v>
      </c>
    </row>
    <row r="532" spans="1:6" ht="25.5" x14ac:dyDescent="0.2">
      <c r="A532" s="12" t="s">
        <v>5495</v>
      </c>
      <c r="B532" s="13" t="s">
        <v>5496</v>
      </c>
      <c r="C532" s="14" t="s">
        <v>144</v>
      </c>
      <c r="D532" s="15">
        <v>26.94</v>
      </c>
      <c r="E532" s="15">
        <v>13.59</v>
      </c>
      <c r="F532" s="15">
        <v>40.53</v>
      </c>
    </row>
    <row r="533" spans="1:6" ht="25.5" x14ac:dyDescent="0.2">
      <c r="A533" s="12" t="s">
        <v>5497</v>
      </c>
      <c r="B533" s="13" t="s">
        <v>5498</v>
      </c>
      <c r="C533" s="14" t="s">
        <v>144</v>
      </c>
      <c r="D533" s="15">
        <v>21.38</v>
      </c>
      <c r="E533" s="15">
        <v>16.66</v>
      </c>
      <c r="F533" s="15">
        <v>38.04</v>
      </c>
    </row>
    <row r="534" spans="1:6" ht="25.5" x14ac:dyDescent="0.2">
      <c r="A534" s="12" t="s">
        <v>5499</v>
      </c>
      <c r="B534" s="13" t="s">
        <v>5500</v>
      </c>
      <c r="C534" s="14" t="s">
        <v>144</v>
      </c>
      <c r="D534" s="15">
        <v>27.44</v>
      </c>
      <c r="E534" s="15">
        <v>17.579999999999998</v>
      </c>
      <c r="F534" s="15">
        <v>45.02</v>
      </c>
    </row>
    <row r="535" spans="1:6" ht="25.5" x14ac:dyDescent="0.2">
      <c r="A535" s="12" t="s">
        <v>5501</v>
      </c>
      <c r="B535" s="13" t="s">
        <v>5502</v>
      </c>
      <c r="C535" s="14" t="s">
        <v>144</v>
      </c>
      <c r="D535" s="15">
        <v>17.05</v>
      </c>
      <c r="E535" s="15">
        <v>11.51</v>
      </c>
      <c r="F535" s="15">
        <v>28.56</v>
      </c>
    </row>
    <row r="536" spans="1:6" ht="38.25" x14ac:dyDescent="0.2">
      <c r="A536" s="12" t="s">
        <v>5503</v>
      </c>
      <c r="B536" s="13" t="s">
        <v>5504</v>
      </c>
      <c r="C536" s="14" t="s">
        <v>144</v>
      </c>
      <c r="D536" s="15">
        <v>20.92</v>
      </c>
      <c r="E536" s="15">
        <v>11.67</v>
      </c>
      <c r="F536" s="15">
        <v>32.590000000000003</v>
      </c>
    </row>
    <row r="537" spans="1:6" ht="25.5" x14ac:dyDescent="0.2">
      <c r="A537" s="12" t="s">
        <v>5505</v>
      </c>
      <c r="B537" s="13" t="s">
        <v>4806</v>
      </c>
      <c r="C537" s="14" t="s">
        <v>144</v>
      </c>
      <c r="D537" s="15">
        <v>27.01</v>
      </c>
      <c r="E537" s="15">
        <v>13.44</v>
      </c>
      <c r="F537" s="15">
        <v>40.450000000000003</v>
      </c>
    </row>
    <row r="538" spans="1:6" ht="25.5" x14ac:dyDescent="0.2">
      <c r="A538" s="12" t="s">
        <v>4807</v>
      </c>
      <c r="B538" s="13" t="s">
        <v>2360</v>
      </c>
      <c r="C538" s="14" t="s">
        <v>144</v>
      </c>
      <c r="D538" s="15">
        <v>17.46</v>
      </c>
      <c r="E538" s="15">
        <v>15.01</v>
      </c>
      <c r="F538" s="15">
        <v>32.47</v>
      </c>
    </row>
    <row r="539" spans="1:6" ht="25.5" x14ac:dyDescent="0.2">
      <c r="A539" s="12" t="s">
        <v>2361</v>
      </c>
      <c r="B539" s="13" t="s">
        <v>2362</v>
      </c>
      <c r="C539" s="14" t="s">
        <v>144</v>
      </c>
      <c r="D539" s="15">
        <v>21.44</v>
      </c>
      <c r="E539" s="15">
        <v>16.14</v>
      </c>
      <c r="F539" s="15">
        <v>37.58</v>
      </c>
    </row>
    <row r="540" spans="1:6" ht="25.5" x14ac:dyDescent="0.2">
      <c r="A540" s="12" t="s">
        <v>2363</v>
      </c>
      <c r="B540" s="13" t="s">
        <v>2364</v>
      </c>
      <c r="C540" s="14" t="s">
        <v>144</v>
      </c>
      <c r="D540" s="15">
        <v>27.53</v>
      </c>
      <c r="E540" s="15">
        <v>17.27</v>
      </c>
      <c r="F540" s="15">
        <v>44.8</v>
      </c>
    </row>
    <row r="541" spans="1:6" ht="25.5" x14ac:dyDescent="0.2">
      <c r="A541" s="12" t="s">
        <v>2365</v>
      </c>
      <c r="B541" s="13" t="s">
        <v>1301</v>
      </c>
      <c r="C541" s="14" t="s">
        <v>144</v>
      </c>
      <c r="D541" s="15">
        <v>29.47</v>
      </c>
      <c r="E541" s="15">
        <v>14.14</v>
      </c>
      <c r="F541" s="15">
        <v>43.61</v>
      </c>
    </row>
    <row r="542" spans="1:6" ht="25.5" x14ac:dyDescent="0.2">
      <c r="A542" s="12" t="s">
        <v>2366</v>
      </c>
      <c r="B542" s="13" t="s">
        <v>1302</v>
      </c>
      <c r="C542" s="14" t="s">
        <v>144</v>
      </c>
      <c r="D542" s="15">
        <v>36.53</v>
      </c>
      <c r="E542" s="15">
        <v>14.43</v>
      </c>
      <c r="F542" s="15">
        <v>50.96</v>
      </c>
    </row>
    <row r="543" spans="1:6" ht="25.5" x14ac:dyDescent="0.2">
      <c r="A543" s="12" t="s">
        <v>2367</v>
      </c>
      <c r="B543" s="13" t="s">
        <v>2368</v>
      </c>
      <c r="C543" s="14" t="s">
        <v>144</v>
      </c>
      <c r="D543" s="15">
        <v>26.72</v>
      </c>
      <c r="E543" s="15">
        <v>14.14</v>
      </c>
      <c r="F543" s="15">
        <v>40.86</v>
      </c>
    </row>
    <row r="544" spans="1:6" ht="25.5" x14ac:dyDescent="0.2">
      <c r="A544" s="12" t="s">
        <v>2369</v>
      </c>
      <c r="B544" s="13" t="s">
        <v>2370</v>
      </c>
      <c r="C544" s="14" t="s">
        <v>144</v>
      </c>
      <c r="D544" s="15">
        <v>33.65</v>
      </c>
      <c r="E544" s="15">
        <v>14.43</v>
      </c>
      <c r="F544" s="15">
        <v>48.08</v>
      </c>
    </row>
    <row r="545" spans="1:6" ht="25.5" x14ac:dyDescent="0.2">
      <c r="A545" s="12" t="s">
        <v>2371</v>
      </c>
      <c r="B545" s="13" t="s">
        <v>4096</v>
      </c>
      <c r="C545" s="14" t="s">
        <v>144</v>
      </c>
      <c r="D545" s="15">
        <v>30.93</v>
      </c>
      <c r="E545" s="15">
        <v>5.77</v>
      </c>
      <c r="F545" s="15">
        <v>36.700000000000003</v>
      </c>
    </row>
    <row r="546" spans="1:6" ht="25.5" x14ac:dyDescent="0.2">
      <c r="A546" s="12" t="s">
        <v>4097</v>
      </c>
      <c r="B546" s="13" t="s">
        <v>4098</v>
      </c>
      <c r="C546" s="14" t="s">
        <v>144</v>
      </c>
      <c r="D546" s="15">
        <v>35.44</v>
      </c>
      <c r="E546" s="15">
        <v>5.77</v>
      </c>
      <c r="F546" s="15">
        <v>41.21</v>
      </c>
    </row>
    <row r="547" spans="1:6" ht="38.25" x14ac:dyDescent="0.2">
      <c r="A547" s="12" t="s">
        <v>4099</v>
      </c>
      <c r="B547" s="13" t="s">
        <v>4100</v>
      </c>
      <c r="C547" s="14" t="s">
        <v>144</v>
      </c>
      <c r="D547" s="15">
        <v>32.56</v>
      </c>
      <c r="E547" s="15">
        <v>5.77</v>
      </c>
      <c r="F547" s="15">
        <v>38.33</v>
      </c>
    </row>
    <row r="548" spans="1:6" ht="38.25" x14ac:dyDescent="0.2">
      <c r="A548" s="12" t="s">
        <v>4101</v>
      </c>
      <c r="B548" s="13" t="s">
        <v>4102</v>
      </c>
      <c r="C548" s="14" t="s">
        <v>144</v>
      </c>
      <c r="D548" s="15">
        <v>39.85</v>
      </c>
      <c r="E548" s="15">
        <v>5.89</v>
      </c>
      <c r="F548" s="15">
        <v>45.74</v>
      </c>
    </row>
    <row r="549" spans="1:6" ht="38.25" x14ac:dyDescent="0.2">
      <c r="A549" s="12" t="s">
        <v>4103</v>
      </c>
      <c r="B549" s="13" t="s">
        <v>4104</v>
      </c>
      <c r="C549" s="14" t="s">
        <v>144</v>
      </c>
      <c r="D549" s="15">
        <v>47.68</v>
      </c>
      <c r="E549" s="15">
        <v>6</v>
      </c>
      <c r="F549" s="15">
        <v>53.68</v>
      </c>
    </row>
    <row r="550" spans="1:6" ht="38.25" x14ac:dyDescent="0.2">
      <c r="A550" s="12" t="s">
        <v>4105</v>
      </c>
      <c r="B550" s="13" t="s">
        <v>4106</v>
      </c>
      <c r="C550" s="14" t="s">
        <v>144</v>
      </c>
      <c r="D550" s="15">
        <v>63.45</v>
      </c>
      <c r="E550" s="15">
        <v>6.22</v>
      </c>
      <c r="F550" s="15">
        <v>69.67</v>
      </c>
    </row>
    <row r="551" spans="1:6" ht="25.5" x14ac:dyDescent="0.2">
      <c r="A551" s="12" t="s">
        <v>4107</v>
      </c>
      <c r="B551" s="13" t="s">
        <v>635</v>
      </c>
      <c r="C551" s="14" t="s">
        <v>2278</v>
      </c>
      <c r="D551" s="15">
        <v>463.09</v>
      </c>
      <c r="E551" s="15">
        <v>310.33</v>
      </c>
      <c r="F551" s="15">
        <v>773.42</v>
      </c>
    </row>
    <row r="552" spans="1:6" x14ac:dyDescent="0.2">
      <c r="A552" s="12" t="s">
        <v>4108</v>
      </c>
      <c r="B552" s="13" t="s">
        <v>636</v>
      </c>
      <c r="C552" s="14" t="s">
        <v>144</v>
      </c>
      <c r="D552" s="15">
        <v>245.1</v>
      </c>
      <c r="E552" s="15">
        <v>44.5</v>
      </c>
      <c r="F552" s="15">
        <v>289.60000000000002</v>
      </c>
    </row>
    <row r="553" spans="1:6" ht="25.5" x14ac:dyDescent="0.2">
      <c r="A553" s="12" t="s">
        <v>4109</v>
      </c>
      <c r="B553" s="13" t="s">
        <v>637</v>
      </c>
      <c r="C553" s="14" t="s">
        <v>144</v>
      </c>
      <c r="D553" s="15">
        <v>50.81</v>
      </c>
      <c r="E553" s="15">
        <v>25</v>
      </c>
      <c r="F553" s="15">
        <v>75.81</v>
      </c>
    </row>
    <row r="554" spans="1:6" ht="25.5" x14ac:dyDescent="0.2">
      <c r="A554" s="12" t="s">
        <v>4110</v>
      </c>
      <c r="B554" s="13" t="s">
        <v>638</v>
      </c>
      <c r="C554" s="14" t="s">
        <v>144</v>
      </c>
      <c r="D554" s="15">
        <v>56.22</v>
      </c>
      <c r="E554" s="15">
        <v>25.01</v>
      </c>
      <c r="F554" s="15">
        <v>81.23</v>
      </c>
    </row>
    <row r="555" spans="1:6" ht="25.5" x14ac:dyDescent="0.2">
      <c r="A555" s="12" t="s">
        <v>4111</v>
      </c>
      <c r="B555" s="13" t="s">
        <v>639</v>
      </c>
      <c r="C555" s="14" t="s">
        <v>144</v>
      </c>
      <c r="D555" s="15">
        <v>672.83</v>
      </c>
      <c r="E555" s="15">
        <v>68.05</v>
      </c>
      <c r="F555" s="15">
        <v>740.88</v>
      </c>
    </row>
    <row r="556" spans="1:6" ht="25.5" x14ac:dyDescent="0.2">
      <c r="A556" s="12" t="s">
        <v>4112</v>
      </c>
      <c r="B556" s="13" t="s">
        <v>6013</v>
      </c>
      <c r="C556" s="14" t="s">
        <v>144</v>
      </c>
      <c r="D556" s="15">
        <v>101.1</v>
      </c>
      <c r="E556" s="15">
        <v>25</v>
      </c>
      <c r="F556" s="15">
        <v>126.1</v>
      </c>
    </row>
    <row r="557" spans="1:6" ht="25.5" x14ac:dyDescent="0.2">
      <c r="A557" s="12" t="s">
        <v>6014</v>
      </c>
      <c r="B557" s="13" t="s">
        <v>640</v>
      </c>
      <c r="C557" s="14" t="s">
        <v>144</v>
      </c>
      <c r="D557" s="15">
        <v>379.83</v>
      </c>
      <c r="E557" s="15">
        <v>68.05</v>
      </c>
      <c r="F557" s="15">
        <v>447.88</v>
      </c>
    </row>
    <row r="558" spans="1:6" ht="25.5" x14ac:dyDescent="0.2">
      <c r="A558" s="12" t="s">
        <v>6015</v>
      </c>
      <c r="B558" s="13" t="s">
        <v>641</v>
      </c>
      <c r="C558" s="14" t="s">
        <v>144</v>
      </c>
      <c r="D558" s="15">
        <v>359.55</v>
      </c>
      <c r="E558" s="15">
        <v>45.19</v>
      </c>
      <c r="F558" s="15">
        <v>404.74</v>
      </c>
    </row>
    <row r="559" spans="1:6" ht="25.5" x14ac:dyDescent="0.2">
      <c r="A559" s="12" t="s">
        <v>6016</v>
      </c>
      <c r="B559" s="13" t="s">
        <v>642</v>
      </c>
      <c r="C559" s="14" t="s">
        <v>144</v>
      </c>
      <c r="D559" s="15">
        <v>371.55</v>
      </c>
      <c r="E559" s="15">
        <v>28.85</v>
      </c>
      <c r="F559" s="15">
        <v>400.4</v>
      </c>
    </row>
    <row r="560" spans="1:6" ht="25.5" x14ac:dyDescent="0.2">
      <c r="A560" s="12" t="s">
        <v>6017</v>
      </c>
      <c r="B560" s="13" t="s">
        <v>643</v>
      </c>
      <c r="C560" s="14" t="s">
        <v>144</v>
      </c>
      <c r="D560" s="15">
        <v>110</v>
      </c>
      <c r="E560" s="15">
        <v>0</v>
      </c>
      <c r="F560" s="15">
        <v>110</v>
      </c>
    </row>
    <row r="561" spans="1:6" ht="25.5" x14ac:dyDescent="0.2">
      <c r="A561" s="12" t="s">
        <v>6018</v>
      </c>
      <c r="B561" s="13" t="s">
        <v>644</v>
      </c>
      <c r="C561" s="14" t="s">
        <v>144</v>
      </c>
      <c r="D561" s="15">
        <v>120</v>
      </c>
      <c r="E561" s="15">
        <v>0</v>
      </c>
      <c r="F561" s="15">
        <v>120</v>
      </c>
    </row>
    <row r="562" spans="1:6" ht="25.5" x14ac:dyDescent="0.2">
      <c r="A562" s="12" t="s">
        <v>6019</v>
      </c>
      <c r="B562" s="13" t="s">
        <v>645</v>
      </c>
      <c r="C562" s="14" t="s">
        <v>144</v>
      </c>
      <c r="D562" s="15">
        <v>175.43</v>
      </c>
      <c r="E562" s="15">
        <v>57.69</v>
      </c>
      <c r="F562" s="15">
        <v>233.12</v>
      </c>
    </row>
    <row r="563" spans="1:6" ht="38.25" x14ac:dyDescent="0.2">
      <c r="A563" s="12" t="s">
        <v>6020</v>
      </c>
      <c r="B563" s="13" t="s">
        <v>4810</v>
      </c>
      <c r="C563" s="14" t="s">
        <v>144</v>
      </c>
      <c r="D563" s="15">
        <v>385</v>
      </c>
      <c r="E563" s="15">
        <v>0</v>
      </c>
      <c r="F563" s="15">
        <v>385</v>
      </c>
    </row>
    <row r="564" spans="1:6" ht="25.5" x14ac:dyDescent="0.2">
      <c r="A564" s="12" t="s">
        <v>4811</v>
      </c>
      <c r="B564" s="13" t="s">
        <v>646</v>
      </c>
      <c r="C564" s="14" t="s">
        <v>144</v>
      </c>
      <c r="D564" s="15">
        <v>357.05</v>
      </c>
      <c r="E564" s="15">
        <v>28.85</v>
      </c>
      <c r="F564" s="15">
        <v>385.9</v>
      </c>
    </row>
    <row r="565" spans="1:6" ht="25.5" x14ac:dyDescent="0.2">
      <c r="A565" s="12" t="s">
        <v>4812</v>
      </c>
      <c r="B565" s="13" t="s">
        <v>647</v>
      </c>
      <c r="C565" s="14" t="s">
        <v>144</v>
      </c>
      <c r="D565" s="15">
        <v>60.66</v>
      </c>
      <c r="E565" s="15">
        <v>0</v>
      </c>
      <c r="F565" s="15">
        <v>60.66</v>
      </c>
    </row>
    <row r="566" spans="1:6" ht="51" x14ac:dyDescent="0.2">
      <c r="A566" s="12" t="s">
        <v>4813</v>
      </c>
      <c r="B566" s="13" t="s">
        <v>2706</v>
      </c>
      <c r="C566" s="14" t="s">
        <v>144</v>
      </c>
      <c r="D566" s="15">
        <v>90</v>
      </c>
      <c r="E566" s="15">
        <v>0</v>
      </c>
      <c r="F566" s="15">
        <v>90</v>
      </c>
    </row>
    <row r="567" spans="1:6" ht="38.25" x14ac:dyDescent="0.2">
      <c r="A567" s="12" t="s">
        <v>4814</v>
      </c>
      <c r="B567" s="13" t="s">
        <v>4815</v>
      </c>
      <c r="C567" s="14" t="s">
        <v>144</v>
      </c>
      <c r="D567" s="15">
        <v>56.58</v>
      </c>
      <c r="E567" s="15">
        <v>0</v>
      </c>
      <c r="F567" s="15">
        <v>56.58</v>
      </c>
    </row>
    <row r="568" spans="1:6" ht="38.25" x14ac:dyDescent="0.2">
      <c r="A568" s="12" t="s">
        <v>4816</v>
      </c>
      <c r="B568" s="13" t="s">
        <v>4885</v>
      </c>
      <c r="C568" s="14" t="s">
        <v>144</v>
      </c>
      <c r="D568" s="15">
        <v>86.09</v>
      </c>
      <c r="E568" s="15">
        <v>0</v>
      </c>
      <c r="F568" s="15">
        <v>86.09</v>
      </c>
    </row>
    <row r="569" spans="1:6" ht="25.5" x14ac:dyDescent="0.2">
      <c r="A569" s="12" t="s">
        <v>4886</v>
      </c>
      <c r="B569" s="13" t="s">
        <v>2707</v>
      </c>
      <c r="C569" s="14" t="s">
        <v>144</v>
      </c>
      <c r="D569" s="15">
        <v>130.58000000000001</v>
      </c>
      <c r="E569" s="15">
        <v>0</v>
      </c>
      <c r="F569" s="15">
        <v>130.58000000000001</v>
      </c>
    </row>
    <row r="570" spans="1:6" ht="38.25" x14ac:dyDescent="0.2">
      <c r="A570" s="12" t="s">
        <v>4887</v>
      </c>
      <c r="B570" s="13" t="s">
        <v>4888</v>
      </c>
      <c r="C570" s="14" t="s">
        <v>144</v>
      </c>
      <c r="D570" s="15">
        <v>59.25</v>
      </c>
      <c r="E570" s="15">
        <v>0</v>
      </c>
      <c r="F570" s="15">
        <v>59.25</v>
      </c>
    </row>
    <row r="571" spans="1:6" ht="51" x14ac:dyDescent="0.2">
      <c r="A571" s="12" t="s">
        <v>4889</v>
      </c>
      <c r="B571" s="13" t="s">
        <v>4890</v>
      </c>
      <c r="C571" s="14" t="s">
        <v>144</v>
      </c>
      <c r="D571" s="15">
        <v>69.099999999999994</v>
      </c>
      <c r="E571" s="15">
        <v>0</v>
      </c>
      <c r="F571" s="15">
        <v>69.099999999999994</v>
      </c>
    </row>
    <row r="572" spans="1:6" ht="38.25" x14ac:dyDescent="0.2">
      <c r="A572" s="12" t="s">
        <v>4891</v>
      </c>
      <c r="B572" s="13" t="s">
        <v>4892</v>
      </c>
      <c r="C572" s="14" t="s">
        <v>144</v>
      </c>
      <c r="D572" s="15">
        <v>76.77</v>
      </c>
      <c r="E572" s="15">
        <v>0</v>
      </c>
      <c r="F572" s="15">
        <v>76.77</v>
      </c>
    </row>
    <row r="573" spans="1:6" ht="38.25" x14ac:dyDescent="0.2">
      <c r="A573" s="12" t="s">
        <v>4893</v>
      </c>
      <c r="B573" s="13" t="s">
        <v>4894</v>
      </c>
      <c r="C573" s="14" t="s">
        <v>144</v>
      </c>
      <c r="D573" s="15">
        <v>66.680000000000007</v>
      </c>
      <c r="E573" s="15">
        <v>0</v>
      </c>
      <c r="F573" s="15">
        <v>66.680000000000007</v>
      </c>
    </row>
    <row r="574" spans="1:6" ht="51" x14ac:dyDescent="0.2">
      <c r="A574" s="12" t="s">
        <v>4895</v>
      </c>
      <c r="B574" s="13" t="s">
        <v>5510</v>
      </c>
      <c r="C574" s="14" t="s">
        <v>144</v>
      </c>
      <c r="D574" s="15">
        <v>86.87</v>
      </c>
      <c r="E574" s="15">
        <v>0</v>
      </c>
      <c r="F574" s="15">
        <v>86.87</v>
      </c>
    </row>
    <row r="575" spans="1:6" ht="51" x14ac:dyDescent="0.2">
      <c r="A575" s="12" t="s">
        <v>5511</v>
      </c>
      <c r="B575" s="13" t="s">
        <v>2708</v>
      </c>
      <c r="C575" s="14" t="s">
        <v>144</v>
      </c>
      <c r="D575" s="15">
        <v>100</v>
      </c>
      <c r="E575" s="15">
        <v>0</v>
      </c>
      <c r="F575" s="15">
        <v>100</v>
      </c>
    </row>
    <row r="576" spans="1:6" ht="25.5" x14ac:dyDescent="0.2">
      <c r="A576" s="12" t="s">
        <v>5512</v>
      </c>
      <c r="B576" s="13" t="s">
        <v>2709</v>
      </c>
      <c r="C576" s="14" t="s">
        <v>144</v>
      </c>
      <c r="D576" s="15">
        <v>0</v>
      </c>
      <c r="E576" s="15">
        <v>16.18</v>
      </c>
      <c r="F576" s="15">
        <v>16.18</v>
      </c>
    </row>
    <row r="577" spans="1:6" ht="25.5" x14ac:dyDescent="0.2">
      <c r="A577" s="12" t="s">
        <v>1775</v>
      </c>
      <c r="B577" s="13" t="s">
        <v>2724</v>
      </c>
      <c r="C577" s="14" t="s">
        <v>144</v>
      </c>
      <c r="D577" s="15">
        <v>33.15</v>
      </c>
      <c r="E577" s="15">
        <v>20.23</v>
      </c>
      <c r="F577" s="15">
        <v>53.38</v>
      </c>
    </row>
    <row r="578" spans="1:6" ht="25.5" x14ac:dyDescent="0.2">
      <c r="A578" s="12" t="s">
        <v>1776</v>
      </c>
      <c r="B578" s="13" t="s">
        <v>1348</v>
      </c>
      <c r="C578" s="14" t="s">
        <v>144</v>
      </c>
      <c r="D578" s="15">
        <v>35.549999999999997</v>
      </c>
      <c r="E578" s="15">
        <v>21.04</v>
      </c>
      <c r="F578" s="15">
        <v>56.59</v>
      </c>
    </row>
    <row r="579" spans="1:6" ht="25.5" x14ac:dyDescent="0.2">
      <c r="A579" s="12" t="s">
        <v>1777</v>
      </c>
      <c r="B579" s="13" t="s">
        <v>1349</v>
      </c>
      <c r="C579" s="14" t="s">
        <v>144</v>
      </c>
      <c r="D579" s="15">
        <v>37.950000000000003</v>
      </c>
      <c r="E579" s="15">
        <v>21.84</v>
      </c>
      <c r="F579" s="15">
        <v>59.79</v>
      </c>
    </row>
    <row r="580" spans="1:6" ht="25.5" x14ac:dyDescent="0.2">
      <c r="A580" s="12" t="s">
        <v>1778</v>
      </c>
      <c r="B580" s="13" t="s">
        <v>1350</v>
      </c>
      <c r="C580" s="14" t="s">
        <v>144</v>
      </c>
      <c r="D580" s="15">
        <v>41.64</v>
      </c>
      <c r="E580" s="15">
        <v>23.46</v>
      </c>
      <c r="F580" s="15">
        <v>65.099999999999994</v>
      </c>
    </row>
    <row r="581" spans="1:6" ht="25.5" x14ac:dyDescent="0.2">
      <c r="A581" s="12" t="s">
        <v>1779</v>
      </c>
      <c r="B581" s="13" t="s">
        <v>1351</v>
      </c>
      <c r="C581" s="14" t="s">
        <v>144</v>
      </c>
      <c r="D581" s="15">
        <v>22.91</v>
      </c>
      <c r="E581" s="15">
        <v>15.37</v>
      </c>
      <c r="F581" s="15">
        <v>38.28</v>
      </c>
    </row>
    <row r="582" spans="1:6" ht="25.5" x14ac:dyDescent="0.2">
      <c r="A582" s="12" t="s">
        <v>1780</v>
      </c>
      <c r="B582" s="13" t="s">
        <v>3812</v>
      </c>
      <c r="C582" s="14" t="s">
        <v>144</v>
      </c>
      <c r="D582" s="15">
        <v>25.31</v>
      </c>
      <c r="E582" s="15">
        <v>16.18</v>
      </c>
      <c r="F582" s="15">
        <v>41.49</v>
      </c>
    </row>
    <row r="583" spans="1:6" ht="25.5" x14ac:dyDescent="0.2">
      <c r="A583" s="12" t="s">
        <v>1781</v>
      </c>
      <c r="B583" s="13" t="s">
        <v>3813</v>
      </c>
      <c r="C583" s="14" t="s">
        <v>144</v>
      </c>
      <c r="D583" s="15">
        <v>27.72</v>
      </c>
      <c r="E583" s="15">
        <v>16.989999999999998</v>
      </c>
      <c r="F583" s="15">
        <v>44.71</v>
      </c>
    </row>
    <row r="584" spans="1:6" ht="25.5" x14ac:dyDescent="0.2">
      <c r="A584" s="12" t="s">
        <v>1782</v>
      </c>
      <c r="B584" s="13" t="s">
        <v>3814</v>
      </c>
      <c r="C584" s="14" t="s">
        <v>144</v>
      </c>
      <c r="D584" s="15">
        <v>30.27</v>
      </c>
      <c r="E584" s="15">
        <v>18.600000000000001</v>
      </c>
      <c r="F584" s="15">
        <v>48.87</v>
      </c>
    </row>
    <row r="585" spans="1:6" x14ac:dyDescent="0.2">
      <c r="A585" s="12" t="s">
        <v>1783</v>
      </c>
      <c r="B585" s="13" t="s">
        <v>1352</v>
      </c>
      <c r="C585" s="14" t="s">
        <v>144</v>
      </c>
      <c r="D585" s="15">
        <v>24.92</v>
      </c>
      <c r="E585" s="15">
        <v>19.420000000000002</v>
      </c>
      <c r="F585" s="15">
        <v>44.34</v>
      </c>
    </row>
    <row r="586" spans="1:6" x14ac:dyDescent="0.2">
      <c r="A586" s="12" t="s">
        <v>1784</v>
      </c>
      <c r="B586" s="13" t="s">
        <v>1353</v>
      </c>
      <c r="C586" s="14" t="s">
        <v>144</v>
      </c>
      <c r="D586" s="15">
        <v>18.66</v>
      </c>
      <c r="E586" s="15">
        <v>14.57</v>
      </c>
      <c r="F586" s="15">
        <v>33.229999999999997</v>
      </c>
    </row>
    <row r="587" spans="1:6" x14ac:dyDescent="0.2">
      <c r="A587" s="12" t="s">
        <v>1785</v>
      </c>
      <c r="B587" s="13" t="s">
        <v>1786</v>
      </c>
      <c r="C587" s="14" t="s">
        <v>144</v>
      </c>
      <c r="D587" s="15">
        <v>22.84</v>
      </c>
      <c r="E587" s="15">
        <v>10.52</v>
      </c>
      <c r="F587" s="15">
        <v>33.36</v>
      </c>
    </row>
    <row r="588" spans="1:6" ht="25.5" x14ac:dyDescent="0.2">
      <c r="A588" s="12" t="s">
        <v>1787</v>
      </c>
      <c r="B588" s="13" t="s">
        <v>1788</v>
      </c>
      <c r="C588" s="14" t="s">
        <v>144</v>
      </c>
      <c r="D588" s="15">
        <v>7.03</v>
      </c>
      <c r="E588" s="15">
        <v>2.06</v>
      </c>
      <c r="F588" s="15">
        <v>9.09</v>
      </c>
    </row>
    <row r="589" spans="1:6" ht="25.5" x14ac:dyDescent="0.2">
      <c r="A589" s="12" t="s">
        <v>1789</v>
      </c>
      <c r="B589" s="13" t="s">
        <v>1354</v>
      </c>
      <c r="C589" s="14" t="s">
        <v>144</v>
      </c>
      <c r="D589" s="15">
        <v>4.4400000000000004</v>
      </c>
      <c r="E589" s="15">
        <v>2.06</v>
      </c>
      <c r="F589" s="15">
        <v>6.5</v>
      </c>
    </row>
    <row r="590" spans="1:6" ht="25.5" x14ac:dyDescent="0.2">
      <c r="A590" s="12" t="s">
        <v>1790</v>
      </c>
      <c r="B590" s="13" t="s">
        <v>1791</v>
      </c>
      <c r="C590" s="14" t="s">
        <v>254</v>
      </c>
      <c r="D590" s="15">
        <v>9.84</v>
      </c>
      <c r="E590" s="15">
        <v>0</v>
      </c>
      <c r="F590" s="15">
        <v>9.84</v>
      </c>
    </row>
    <row r="591" spans="1:6" ht="25.5" x14ac:dyDescent="0.2">
      <c r="A591" s="12" t="s">
        <v>1792</v>
      </c>
      <c r="B591" s="13" t="s">
        <v>1355</v>
      </c>
      <c r="C591" s="14" t="s">
        <v>254</v>
      </c>
      <c r="D591" s="15">
        <v>12.32</v>
      </c>
      <c r="E591" s="15">
        <v>0</v>
      </c>
      <c r="F591" s="15">
        <v>12.32</v>
      </c>
    </row>
    <row r="592" spans="1:6" ht="25.5" x14ac:dyDescent="0.2">
      <c r="A592" s="12" t="s">
        <v>1793</v>
      </c>
      <c r="B592" s="13" t="s">
        <v>1794</v>
      </c>
      <c r="C592" s="14" t="s">
        <v>2278</v>
      </c>
      <c r="D592" s="15">
        <v>1093.33</v>
      </c>
      <c r="E592" s="15">
        <v>178.61</v>
      </c>
      <c r="F592" s="15">
        <v>1271.94</v>
      </c>
    </row>
    <row r="593" spans="1:6" ht="25.5" x14ac:dyDescent="0.2">
      <c r="A593" s="12" t="s">
        <v>1795</v>
      </c>
      <c r="B593" s="13" t="s">
        <v>1356</v>
      </c>
      <c r="C593" s="14" t="s">
        <v>2278</v>
      </c>
      <c r="D593" s="15">
        <v>1141.9000000000001</v>
      </c>
      <c r="E593" s="15">
        <v>485.4</v>
      </c>
      <c r="F593" s="15">
        <v>1627.3</v>
      </c>
    </row>
    <row r="594" spans="1:6" ht="25.5" x14ac:dyDescent="0.2">
      <c r="A594" s="12" t="s">
        <v>1796</v>
      </c>
      <c r="B594" s="13" t="s">
        <v>1357</v>
      </c>
      <c r="C594" s="14" t="s">
        <v>5340</v>
      </c>
      <c r="D594" s="15">
        <v>0.05</v>
      </c>
      <c r="E594" s="15">
        <v>2.27</v>
      </c>
      <c r="F594" s="15">
        <v>2.3199999999999998</v>
      </c>
    </row>
    <row r="595" spans="1:6" ht="25.5" x14ac:dyDescent="0.2">
      <c r="A595" s="12" t="s">
        <v>1797</v>
      </c>
      <c r="B595" s="13" t="s">
        <v>1358</v>
      </c>
      <c r="C595" s="14" t="s">
        <v>5340</v>
      </c>
      <c r="D595" s="15">
        <v>0.13</v>
      </c>
      <c r="E595" s="15">
        <v>5.99</v>
      </c>
      <c r="F595" s="15">
        <v>6.12</v>
      </c>
    </row>
    <row r="596" spans="1:6" x14ac:dyDescent="0.2">
      <c r="A596" s="12" t="s">
        <v>1798</v>
      </c>
      <c r="B596" s="13" t="s">
        <v>1359</v>
      </c>
      <c r="C596" s="14" t="s">
        <v>144</v>
      </c>
      <c r="D596" s="15">
        <v>18.399999999999999</v>
      </c>
      <c r="E596" s="15">
        <v>11.61</v>
      </c>
      <c r="F596" s="15">
        <v>30.01</v>
      </c>
    </row>
    <row r="597" spans="1:6" x14ac:dyDescent="0.2">
      <c r="A597" s="12" t="s">
        <v>1799</v>
      </c>
      <c r="B597" s="13" t="s">
        <v>1360</v>
      </c>
      <c r="C597" s="14" t="s">
        <v>144</v>
      </c>
      <c r="D597" s="15">
        <v>17.760000000000002</v>
      </c>
      <c r="E597" s="15">
        <v>11.61</v>
      </c>
      <c r="F597" s="15">
        <v>29.37</v>
      </c>
    </row>
    <row r="598" spans="1:6" x14ac:dyDescent="0.2">
      <c r="A598" s="12" t="s">
        <v>1800</v>
      </c>
      <c r="B598" s="13" t="s">
        <v>1361</v>
      </c>
      <c r="C598" s="14" t="s">
        <v>144</v>
      </c>
      <c r="D598" s="15">
        <v>12.96</v>
      </c>
      <c r="E598" s="15">
        <v>11.61</v>
      </c>
      <c r="F598" s="15">
        <v>24.57</v>
      </c>
    </row>
    <row r="599" spans="1:6" x14ac:dyDescent="0.2">
      <c r="A599" s="12" t="s">
        <v>1801</v>
      </c>
      <c r="B599" s="13" t="s">
        <v>1362</v>
      </c>
      <c r="C599" s="14" t="s">
        <v>144</v>
      </c>
      <c r="D599" s="15">
        <v>23.22</v>
      </c>
      <c r="E599" s="15">
        <v>17.420000000000002</v>
      </c>
      <c r="F599" s="15">
        <v>40.64</v>
      </c>
    </row>
    <row r="600" spans="1:6" x14ac:dyDescent="0.2">
      <c r="A600" s="12" t="s">
        <v>1802</v>
      </c>
      <c r="B600" s="13" t="s">
        <v>1363</v>
      </c>
      <c r="C600" s="14" t="s">
        <v>5340</v>
      </c>
      <c r="D600" s="15">
        <v>0.39</v>
      </c>
      <c r="E600" s="15">
        <v>5.33</v>
      </c>
      <c r="F600" s="15">
        <v>5.72</v>
      </c>
    </row>
    <row r="601" spans="1:6" ht="25.5" x14ac:dyDescent="0.2">
      <c r="A601" s="12" t="s">
        <v>1364</v>
      </c>
      <c r="B601" s="13" t="s">
        <v>1365</v>
      </c>
      <c r="C601" s="14" t="s">
        <v>5340</v>
      </c>
      <c r="D601" s="15">
        <v>4.47</v>
      </c>
      <c r="E601" s="15">
        <v>6.38</v>
      </c>
      <c r="F601" s="15">
        <v>10.85</v>
      </c>
    </row>
    <row r="602" spans="1:6" x14ac:dyDescent="0.2">
      <c r="A602" s="12" t="s">
        <v>1366</v>
      </c>
      <c r="B602" s="13" t="s">
        <v>1367</v>
      </c>
      <c r="C602" s="14" t="s">
        <v>5340</v>
      </c>
      <c r="D602" s="15">
        <v>3.6</v>
      </c>
      <c r="E602" s="15">
        <v>6.38</v>
      </c>
      <c r="F602" s="15">
        <v>9.98</v>
      </c>
    </row>
    <row r="603" spans="1:6" x14ac:dyDescent="0.2">
      <c r="A603" s="12" t="s">
        <v>1368</v>
      </c>
      <c r="B603" s="13" t="s">
        <v>1369</v>
      </c>
      <c r="C603" s="14" t="s">
        <v>5340</v>
      </c>
      <c r="D603" s="15">
        <v>5.7</v>
      </c>
      <c r="E603" s="15">
        <v>6.38</v>
      </c>
      <c r="F603" s="15">
        <v>12.08</v>
      </c>
    </row>
    <row r="604" spans="1:6" ht="25.5" x14ac:dyDescent="0.2">
      <c r="A604" s="12" t="s">
        <v>1803</v>
      </c>
      <c r="B604" s="13" t="s">
        <v>1804</v>
      </c>
      <c r="C604" s="14" t="s">
        <v>144</v>
      </c>
      <c r="D604" s="15">
        <v>13.65</v>
      </c>
      <c r="E604" s="15">
        <v>6.38</v>
      </c>
      <c r="F604" s="15">
        <v>20.03</v>
      </c>
    </row>
    <row r="605" spans="1:6" ht="25.5" x14ac:dyDescent="0.2">
      <c r="A605" s="12" t="s">
        <v>1805</v>
      </c>
      <c r="B605" s="13" t="s">
        <v>2226</v>
      </c>
      <c r="C605" s="14" t="s">
        <v>144</v>
      </c>
      <c r="D605" s="15">
        <v>17.64</v>
      </c>
      <c r="E605" s="15">
        <v>6.38</v>
      </c>
      <c r="F605" s="15">
        <v>24.02</v>
      </c>
    </row>
    <row r="606" spans="1:6" ht="25.5" x14ac:dyDescent="0.2">
      <c r="A606" s="12" t="s">
        <v>2227</v>
      </c>
      <c r="B606" s="13" t="s">
        <v>2228</v>
      </c>
      <c r="C606" s="14" t="s">
        <v>144</v>
      </c>
      <c r="D606" s="15">
        <v>42.12</v>
      </c>
      <c r="E606" s="15">
        <v>6.38</v>
      </c>
      <c r="F606" s="15">
        <v>48.5</v>
      </c>
    </row>
    <row r="607" spans="1:6" ht="25.5" x14ac:dyDescent="0.2">
      <c r="A607" s="12" t="s">
        <v>2229</v>
      </c>
      <c r="B607" s="13" t="s">
        <v>2230</v>
      </c>
      <c r="C607" s="14" t="s">
        <v>144</v>
      </c>
      <c r="D607" s="15">
        <v>36.85</v>
      </c>
      <c r="E607" s="15">
        <v>6.38</v>
      </c>
      <c r="F607" s="15">
        <v>43.23</v>
      </c>
    </row>
    <row r="608" spans="1:6" ht="25.5" x14ac:dyDescent="0.2">
      <c r="A608" s="12" t="s">
        <v>2231</v>
      </c>
      <c r="B608" s="13" t="s">
        <v>2232</v>
      </c>
      <c r="C608" s="14" t="s">
        <v>5340</v>
      </c>
      <c r="D608" s="15">
        <v>24.32</v>
      </c>
      <c r="E608" s="15">
        <v>3.19</v>
      </c>
      <c r="F608" s="15">
        <v>27.51</v>
      </c>
    </row>
    <row r="609" spans="1:6" ht="25.5" x14ac:dyDescent="0.2">
      <c r="A609" s="12" t="s">
        <v>2233</v>
      </c>
      <c r="B609" s="13" t="s">
        <v>3942</v>
      </c>
      <c r="C609" s="14" t="s">
        <v>5340</v>
      </c>
      <c r="D609" s="15">
        <v>22.53</v>
      </c>
      <c r="E609" s="15">
        <v>3.19</v>
      </c>
      <c r="F609" s="15">
        <v>25.72</v>
      </c>
    </row>
    <row r="610" spans="1:6" ht="25.5" x14ac:dyDescent="0.2">
      <c r="A610" s="12" t="s">
        <v>3943</v>
      </c>
      <c r="B610" s="13" t="s">
        <v>3944</v>
      </c>
      <c r="C610" s="14" t="s">
        <v>5340</v>
      </c>
      <c r="D610" s="15">
        <v>34.229999999999997</v>
      </c>
      <c r="E610" s="15">
        <v>3.19</v>
      </c>
      <c r="F610" s="15">
        <v>37.42</v>
      </c>
    </row>
    <row r="611" spans="1:6" ht="25.5" x14ac:dyDescent="0.2">
      <c r="A611" s="12" t="s">
        <v>3945</v>
      </c>
      <c r="B611" s="13" t="s">
        <v>3946</v>
      </c>
      <c r="C611" s="14" t="s">
        <v>5340</v>
      </c>
      <c r="D611" s="15">
        <v>52.58</v>
      </c>
      <c r="E611" s="15">
        <v>3.19</v>
      </c>
      <c r="F611" s="15">
        <v>55.77</v>
      </c>
    </row>
    <row r="612" spans="1:6" ht="25.5" x14ac:dyDescent="0.2">
      <c r="A612" s="12" t="s">
        <v>3947</v>
      </c>
      <c r="B612" s="13" t="s">
        <v>1370</v>
      </c>
      <c r="C612" s="14" t="s">
        <v>5340</v>
      </c>
      <c r="D612" s="15">
        <v>19.27</v>
      </c>
      <c r="E612" s="15">
        <v>3.19</v>
      </c>
      <c r="F612" s="15">
        <v>22.46</v>
      </c>
    </row>
    <row r="613" spans="1:6" ht="25.5" x14ac:dyDescent="0.2">
      <c r="A613" s="12" t="s">
        <v>3948</v>
      </c>
      <c r="B613" s="13" t="s">
        <v>1371</v>
      </c>
      <c r="C613" s="14" t="s">
        <v>5340</v>
      </c>
      <c r="D613" s="15">
        <v>23.95</v>
      </c>
      <c r="E613" s="15">
        <v>3.19</v>
      </c>
      <c r="F613" s="15">
        <v>27.14</v>
      </c>
    </row>
    <row r="614" spans="1:6" ht="25.5" x14ac:dyDescent="0.2">
      <c r="A614" s="12" t="s">
        <v>2268</v>
      </c>
      <c r="B614" s="13" t="s">
        <v>1372</v>
      </c>
      <c r="C614" s="14" t="s">
        <v>5340</v>
      </c>
      <c r="D614" s="15">
        <v>19.670000000000002</v>
      </c>
      <c r="E614" s="15">
        <v>3.19</v>
      </c>
      <c r="F614" s="15">
        <v>22.86</v>
      </c>
    </row>
    <row r="615" spans="1:6" ht="25.5" x14ac:dyDescent="0.2">
      <c r="A615" s="12" t="s">
        <v>2269</v>
      </c>
      <c r="B615" s="13" t="s">
        <v>1373</v>
      </c>
      <c r="C615" s="14" t="s">
        <v>144</v>
      </c>
      <c r="D615" s="15">
        <v>24.29</v>
      </c>
      <c r="E615" s="15">
        <v>10.38</v>
      </c>
      <c r="F615" s="15">
        <v>34.67</v>
      </c>
    </row>
    <row r="616" spans="1:6" ht="25.5" x14ac:dyDescent="0.2">
      <c r="A616" s="12" t="s">
        <v>2270</v>
      </c>
      <c r="B616" s="13" t="s">
        <v>1374</v>
      </c>
      <c r="C616" s="14" t="s">
        <v>5340</v>
      </c>
      <c r="D616" s="15">
        <v>45.06</v>
      </c>
      <c r="E616" s="15">
        <v>3.51</v>
      </c>
      <c r="F616" s="15">
        <v>48.57</v>
      </c>
    </row>
    <row r="617" spans="1:6" ht="38.25" x14ac:dyDescent="0.2">
      <c r="A617" s="12" t="s">
        <v>2271</v>
      </c>
      <c r="B617" s="13" t="s">
        <v>2272</v>
      </c>
      <c r="C617" s="14" t="s">
        <v>144</v>
      </c>
      <c r="D617" s="15">
        <v>37.54</v>
      </c>
      <c r="E617" s="15">
        <v>6.38</v>
      </c>
      <c r="F617" s="15">
        <v>43.92</v>
      </c>
    </row>
    <row r="618" spans="1:6" ht="38.25" x14ac:dyDescent="0.2">
      <c r="A618" s="12" t="s">
        <v>2273</v>
      </c>
      <c r="B618" s="13" t="s">
        <v>2274</v>
      </c>
      <c r="C618" s="14" t="s">
        <v>144</v>
      </c>
      <c r="D618" s="15">
        <v>82.59</v>
      </c>
      <c r="E618" s="15">
        <v>6.38</v>
      </c>
      <c r="F618" s="15">
        <v>88.97</v>
      </c>
    </row>
    <row r="619" spans="1:6" ht="38.25" x14ac:dyDescent="0.2">
      <c r="A619" s="12" t="s">
        <v>2275</v>
      </c>
      <c r="B619" s="13" t="s">
        <v>3954</v>
      </c>
      <c r="C619" s="14" t="s">
        <v>144</v>
      </c>
      <c r="D619" s="15">
        <v>66.77</v>
      </c>
      <c r="E619" s="15">
        <v>6.38</v>
      </c>
      <c r="F619" s="15">
        <v>73.150000000000006</v>
      </c>
    </row>
    <row r="620" spans="1:6" ht="38.25" x14ac:dyDescent="0.2">
      <c r="A620" s="12" t="s">
        <v>3955</v>
      </c>
      <c r="B620" s="13" t="s">
        <v>3956</v>
      </c>
      <c r="C620" s="14" t="s">
        <v>144</v>
      </c>
      <c r="D620" s="15">
        <v>38.44</v>
      </c>
      <c r="E620" s="15">
        <v>6.38</v>
      </c>
      <c r="F620" s="15">
        <v>44.82</v>
      </c>
    </row>
    <row r="621" spans="1:6" ht="38.25" x14ac:dyDescent="0.2">
      <c r="A621" s="12" t="s">
        <v>3957</v>
      </c>
      <c r="B621" s="13" t="s">
        <v>3958</v>
      </c>
      <c r="C621" s="14" t="s">
        <v>5340</v>
      </c>
      <c r="D621" s="15">
        <v>34.17</v>
      </c>
      <c r="E621" s="15">
        <v>3.19</v>
      </c>
      <c r="F621" s="15">
        <v>37.36</v>
      </c>
    </row>
    <row r="622" spans="1:6" ht="38.25" x14ac:dyDescent="0.2">
      <c r="A622" s="12" t="s">
        <v>3959</v>
      </c>
      <c r="B622" s="13" t="s">
        <v>3988</v>
      </c>
      <c r="C622" s="14" t="s">
        <v>5340</v>
      </c>
      <c r="D622" s="15">
        <v>33.270000000000003</v>
      </c>
      <c r="E622" s="15">
        <v>3.19</v>
      </c>
      <c r="F622" s="15">
        <v>36.46</v>
      </c>
    </row>
    <row r="623" spans="1:6" ht="38.25" x14ac:dyDescent="0.2">
      <c r="A623" s="12" t="s">
        <v>3989</v>
      </c>
      <c r="B623" s="13" t="s">
        <v>3990</v>
      </c>
      <c r="C623" s="14" t="s">
        <v>144</v>
      </c>
      <c r="D623" s="15">
        <v>71.3</v>
      </c>
      <c r="E623" s="15">
        <v>16.11</v>
      </c>
      <c r="F623" s="15">
        <v>87.41</v>
      </c>
    </row>
    <row r="624" spans="1:6" ht="38.25" x14ac:dyDescent="0.2">
      <c r="A624" s="12" t="s">
        <v>3991</v>
      </c>
      <c r="B624" s="13" t="s">
        <v>3328</v>
      </c>
      <c r="C624" s="14" t="s">
        <v>144</v>
      </c>
      <c r="D624" s="15">
        <v>94.07</v>
      </c>
      <c r="E624" s="15">
        <v>6.97</v>
      </c>
      <c r="F624" s="15">
        <v>101.04</v>
      </c>
    </row>
    <row r="625" spans="1:6" ht="38.25" x14ac:dyDescent="0.2">
      <c r="A625" s="12" t="s">
        <v>3329</v>
      </c>
      <c r="B625" s="13" t="s">
        <v>3330</v>
      </c>
      <c r="C625" s="14" t="s">
        <v>144</v>
      </c>
      <c r="D625" s="15">
        <v>80.349999999999994</v>
      </c>
      <c r="E625" s="15">
        <v>6.97</v>
      </c>
      <c r="F625" s="15">
        <v>87.32</v>
      </c>
    </row>
    <row r="626" spans="1:6" ht="38.25" x14ac:dyDescent="0.2">
      <c r="A626" s="12" t="s">
        <v>3331</v>
      </c>
      <c r="B626" s="13" t="s">
        <v>3332</v>
      </c>
      <c r="C626" s="14" t="s">
        <v>144</v>
      </c>
      <c r="D626" s="15">
        <v>63.4</v>
      </c>
      <c r="E626" s="15">
        <v>6.38</v>
      </c>
      <c r="F626" s="15">
        <v>69.78</v>
      </c>
    </row>
    <row r="627" spans="1:6" ht="25.5" x14ac:dyDescent="0.2">
      <c r="A627" s="12" t="s">
        <v>3333</v>
      </c>
      <c r="B627" s="13" t="s">
        <v>1375</v>
      </c>
      <c r="C627" s="14" t="s">
        <v>144</v>
      </c>
      <c r="D627" s="15">
        <v>49.37</v>
      </c>
      <c r="E627" s="15">
        <v>6.38</v>
      </c>
      <c r="F627" s="15">
        <v>55.75</v>
      </c>
    </row>
    <row r="628" spans="1:6" ht="25.5" x14ac:dyDescent="0.2">
      <c r="A628" s="12" t="s">
        <v>3334</v>
      </c>
      <c r="B628" s="13" t="s">
        <v>1376</v>
      </c>
      <c r="C628" s="14" t="s">
        <v>144</v>
      </c>
      <c r="D628" s="15">
        <v>50.28</v>
      </c>
      <c r="E628" s="15">
        <v>6.38</v>
      </c>
      <c r="F628" s="15">
        <v>56.66</v>
      </c>
    </row>
    <row r="629" spans="1:6" ht="25.5" x14ac:dyDescent="0.2">
      <c r="A629" s="12" t="s">
        <v>3335</v>
      </c>
      <c r="B629" s="13" t="s">
        <v>3336</v>
      </c>
      <c r="C629" s="14" t="s">
        <v>144</v>
      </c>
      <c r="D629" s="15">
        <v>29.89</v>
      </c>
      <c r="E629" s="15">
        <v>6.38</v>
      </c>
      <c r="F629" s="15">
        <v>36.270000000000003</v>
      </c>
    </row>
    <row r="630" spans="1:6" ht="25.5" x14ac:dyDescent="0.2">
      <c r="A630" s="12" t="s">
        <v>3337</v>
      </c>
      <c r="B630" s="13" t="s">
        <v>3338</v>
      </c>
      <c r="C630" s="14" t="s">
        <v>144</v>
      </c>
      <c r="D630" s="15">
        <v>64.989999999999995</v>
      </c>
      <c r="E630" s="15">
        <v>6.38</v>
      </c>
      <c r="F630" s="15">
        <v>71.37</v>
      </c>
    </row>
    <row r="631" spans="1:6" ht="25.5" x14ac:dyDescent="0.2">
      <c r="A631" s="12" t="s">
        <v>3339</v>
      </c>
      <c r="B631" s="13" t="s">
        <v>1377</v>
      </c>
      <c r="C631" s="14" t="s">
        <v>5340</v>
      </c>
      <c r="D631" s="15">
        <v>37.24</v>
      </c>
      <c r="E631" s="15">
        <v>3.19</v>
      </c>
      <c r="F631" s="15">
        <v>40.43</v>
      </c>
    </row>
    <row r="632" spans="1:6" ht="25.5" x14ac:dyDescent="0.2">
      <c r="A632" s="12" t="s">
        <v>3340</v>
      </c>
      <c r="B632" s="13" t="s">
        <v>1378</v>
      </c>
      <c r="C632" s="14" t="s">
        <v>5340</v>
      </c>
      <c r="D632" s="15">
        <v>50.28</v>
      </c>
      <c r="E632" s="15">
        <v>3.19</v>
      </c>
      <c r="F632" s="15">
        <v>53.47</v>
      </c>
    </row>
    <row r="633" spans="1:6" ht="25.5" x14ac:dyDescent="0.2">
      <c r="A633" s="12" t="s">
        <v>3341</v>
      </c>
      <c r="B633" s="13" t="s">
        <v>5118</v>
      </c>
      <c r="C633" s="14" t="s">
        <v>5340</v>
      </c>
      <c r="D633" s="15">
        <v>56.4</v>
      </c>
      <c r="E633" s="15">
        <v>3.19</v>
      </c>
      <c r="F633" s="15">
        <v>59.59</v>
      </c>
    </row>
    <row r="634" spans="1:6" ht="25.5" x14ac:dyDescent="0.2">
      <c r="A634" s="12" t="s">
        <v>5119</v>
      </c>
      <c r="B634" s="13" t="s">
        <v>5120</v>
      </c>
      <c r="C634" s="14" t="s">
        <v>5340</v>
      </c>
      <c r="D634" s="15">
        <v>111.89</v>
      </c>
      <c r="E634" s="15">
        <v>3.19</v>
      </c>
      <c r="F634" s="15">
        <v>115.08</v>
      </c>
    </row>
    <row r="635" spans="1:6" x14ac:dyDescent="0.2">
      <c r="A635" s="12" t="s">
        <v>5121</v>
      </c>
      <c r="B635" s="13" t="s">
        <v>1379</v>
      </c>
      <c r="C635" s="14" t="s">
        <v>2266</v>
      </c>
      <c r="D635" s="15">
        <v>20.25</v>
      </c>
      <c r="E635" s="15">
        <v>1.6</v>
      </c>
      <c r="F635" s="15">
        <v>21.85</v>
      </c>
    </row>
    <row r="636" spans="1:6" ht="25.5" x14ac:dyDescent="0.2">
      <c r="A636" s="12" t="s">
        <v>5122</v>
      </c>
      <c r="B636" s="13" t="s">
        <v>1380</v>
      </c>
      <c r="C636" s="14" t="s">
        <v>2266</v>
      </c>
      <c r="D636" s="15">
        <v>20.25</v>
      </c>
      <c r="E636" s="15">
        <v>1.6</v>
      </c>
      <c r="F636" s="15">
        <v>21.85</v>
      </c>
    </row>
    <row r="637" spans="1:6" x14ac:dyDescent="0.2">
      <c r="A637" s="12" t="s">
        <v>5123</v>
      </c>
      <c r="B637" s="13" t="s">
        <v>1381</v>
      </c>
      <c r="C637" s="14" t="s">
        <v>144</v>
      </c>
      <c r="D637" s="15">
        <v>285.88</v>
      </c>
      <c r="E637" s="15">
        <v>0</v>
      </c>
      <c r="F637" s="15">
        <v>285.88</v>
      </c>
    </row>
    <row r="638" spans="1:6" ht="25.5" x14ac:dyDescent="0.2">
      <c r="A638" s="12" t="s">
        <v>5124</v>
      </c>
      <c r="B638" s="13" t="s">
        <v>1382</v>
      </c>
      <c r="C638" s="14" t="s">
        <v>144</v>
      </c>
      <c r="D638" s="15">
        <v>288.45</v>
      </c>
      <c r="E638" s="15">
        <v>0</v>
      </c>
      <c r="F638" s="15">
        <v>288.45</v>
      </c>
    </row>
    <row r="639" spans="1:6" ht="25.5" x14ac:dyDescent="0.2">
      <c r="A639" s="12" t="s">
        <v>3357</v>
      </c>
      <c r="B639" s="13" t="s">
        <v>1383</v>
      </c>
      <c r="C639" s="14" t="s">
        <v>144</v>
      </c>
      <c r="D639" s="15">
        <v>354.95</v>
      </c>
      <c r="E639" s="15">
        <v>0</v>
      </c>
      <c r="F639" s="15">
        <v>354.95</v>
      </c>
    </row>
    <row r="640" spans="1:6" ht="25.5" x14ac:dyDescent="0.2">
      <c r="A640" s="12" t="s">
        <v>3358</v>
      </c>
      <c r="B640" s="13" t="s">
        <v>1384</v>
      </c>
      <c r="C640" s="14" t="s">
        <v>5340</v>
      </c>
      <c r="D640" s="15">
        <v>17.84</v>
      </c>
      <c r="E640" s="15">
        <v>17.559999999999999</v>
      </c>
      <c r="F640" s="15">
        <v>35.4</v>
      </c>
    </row>
    <row r="641" spans="1:6" ht="25.5" x14ac:dyDescent="0.2">
      <c r="A641" s="12" t="s">
        <v>3359</v>
      </c>
      <c r="B641" s="13" t="s">
        <v>1385</v>
      </c>
      <c r="C641" s="14" t="s">
        <v>5340</v>
      </c>
      <c r="D641" s="15">
        <v>26.96</v>
      </c>
      <c r="E641" s="15">
        <v>22.34</v>
      </c>
      <c r="F641" s="15">
        <v>49.3</v>
      </c>
    </row>
    <row r="642" spans="1:6" ht="25.5" x14ac:dyDescent="0.2">
      <c r="A642" s="12" t="s">
        <v>3360</v>
      </c>
      <c r="B642" s="13" t="s">
        <v>1386</v>
      </c>
      <c r="C642" s="14" t="s">
        <v>5340</v>
      </c>
      <c r="D642" s="15">
        <v>54.01</v>
      </c>
      <c r="E642" s="15">
        <v>27.13</v>
      </c>
      <c r="F642" s="15">
        <v>81.14</v>
      </c>
    </row>
    <row r="643" spans="1:6" ht="25.5" x14ac:dyDescent="0.2">
      <c r="A643" s="12" t="s">
        <v>3361</v>
      </c>
      <c r="B643" s="13" t="s">
        <v>1387</v>
      </c>
      <c r="C643" s="14" t="s">
        <v>5340</v>
      </c>
      <c r="D643" s="15">
        <v>14.69</v>
      </c>
      <c r="E643" s="15">
        <v>17.559999999999999</v>
      </c>
      <c r="F643" s="15">
        <v>32.25</v>
      </c>
    </row>
    <row r="644" spans="1:6" ht="25.5" x14ac:dyDescent="0.2">
      <c r="A644" s="12" t="s">
        <v>3362</v>
      </c>
      <c r="B644" s="13" t="s">
        <v>1388</v>
      </c>
      <c r="C644" s="14" t="s">
        <v>5340</v>
      </c>
      <c r="D644" s="15">
        <v>22.25</v>
      </c>
      <c r="E644" s="15">
        <v>22.34</v>
      </c>
      <c r="F644" s="15">
        <v>44.59</v>
      </c>
    </row>
    <row r="645" spans="1:6" ht="25.5" x14ac:dyDescent="0.2">
      <c r="A645" s="12" t="s">
        <v>1389</v>
      </c>
      <c r="B645" s="13" t="s">
        <v>2736</v>
      </c>
      <c r="C645" s="14" t="s">
        <v>2266</v>
      </c>
      <c r="D645" s="15">
        <v>5.13</v>
      </c>
      <c r="E645" s="15">
        <v>0.52</v>
      </c>
      <c r="F645" s="15">
        <v>5.65</v>
      </c>
    </row>
    <row r="646" spans="1:6" ht="25.5" x14ac:dyDescent="0.2">
      <c r="A646" s="12" t="s">
        <v>2737</v>
      </c>
      <c r="B646" s="13" t="s">
        <v>2738</v>
      </c>
      <c r="C646" s="14" t="s">
        <v>2266</v>
      </c>
      <c r="D646" s="15">
        <v>5.95</v>
      </c>
      <c r="E646" s="15">
        <v>0.74</v>
      </c>
      <c r="F646" s="15">
        <v>6.69</v>
      </c>
    </row>
    <row r="647" spans="1:6" ht="25.5" x14ac:dyDescent="0.2">
      <c r="A647" s="12" t="s">
        <v>3363</v>
      </c>
      <c r="B647" s="13" t="s">
        <v>369</v>
      </c>
      <c r="C647" s="14" t="s">
        <v>5340</v>
      </c>
      <c r="D647" s="15">
        <v>1.02</v>
      </c>
      <c r="E647" s="15">
        <v>6.66</v>
      </c>
      <c r="F647" s="15">
        <v>7.68</v>
      </c>
    </row>
    <row r="648" spans="1:6" ht="25.5" x14ac:dyDescent="0.2">
      <c r="A648" s="12" t="s">
        <v>3364</v>
      </c>
      <c r="B648" s="13" t="s">
        <v>370</v>
      </c>
      <c r="C648" s="14" t="s">
        <v>144</v>
      </c>
      <c r="D648" s="15">
        <v>0</v>
      </c>
      <c r="E648" s="15">
        <v>18.03</v>
      </c>
      <c r="F648" s="15">
        <v>18.03</v>
      </c>
    </row>
    <row r="649" spans="1:6" x14ac:dyDescent="0.2">
      <c r="A649" s="12" t="s">
        <v>3365</v>
      </c>
      <c r="B649" s="13" t="s">
        <v>371</v>
      </c>
      <c r="C649" s="14" t="s">
        <v>144</v>
      </c>
      <c r="D649" s="15">
        <v>0</v>
      </c>
      <c r="E649" s="15">
        <v>18.03</v>
      </c>
      <c r="F649" s="15">
        <v>18.03</v>
      </c>
    </row>
    <row r="650" spans="1:6" ht="25.5" x14ac:dyDescent="0.2">
      <c r="A650" s="12" t="s">
        <v>3366</v>
      </c>
      <c r="B650" s="13" t="s">
        <v>372</v>
      </c>
      <c r="C650" s="14" t="s">
        <v>144</v>
      </c>
      <c r="D650" s="15">
        <v>0</v>
      </c>
      <c r="E650" s="15">
        <v>8.33</v>
      </c>
      <c r="F650" s="15">
        <v>8.33</v>
      </c>
    </row>
    <row r="651" spans="1:6" x14ac:dyDescent="0.2">
      <c r="A651" s="12" t="s">
        <v>3367</v>
      </c>
      <c r="B651" s="13" t="s">
        <v>373</v>
      </c>
      <c r="C651" s="14" t="s">
        <v>144</v>
      </c>
      <c r="D651" s="15">
        <v>0</v>
      </c>
      <c r="E651" s="15">
        <v>12.02</v>
      </c>
      <c r="F651" s="15">
        <v>12.02</v>
      </c>
    </row>
    <row r="652" spans="1:6" ht="25.5" x14ac:dyDescent="0.2">
      <c r="A652" s="12" t="s">
        <v>3368</v>
      </c>
      <c r="B652" s="13" t="s">
        <v>3369</v>
      </c>
      <c r="C652" s="14" t="s">
        <v>144</v>
      </c>
      <c r="D652" s="15">
        <v>1.07</v>
      </c>
      <c r="E652" s="15">
        <v>6.38</v>
      </c>
      <c r="F652" s="15">
        <v>7.45</v>
      </c>
    </row>
    <row r="653" spans="1:6" ht="25.5" x14ac:dyDescent="0.2">
      <c r="A653" s="12" t="s">
        <v>3370</v>
      </c>
      <c r="B653" s="13" t="s">
        <v>3371</v>
      </c>
      <c r="C653" s="14" t="s">
        <v>144</v>
      </c>
      <c r="D653" s="15">
        <v>3.21</v>
      </c>
      <c r="E653" s="15">
        <v>6.38</v>
      </c>
      <c r="F653" s="15">
        <v>9.59</v>
      </c>
    </row>
    <row r="654" spans="1:6" ht="25.5" x14ac:dyDescent="0.2">
      <c r="A654" s="12" t="s">
        <v>3372</v>
      </c>
      <c r="B654" s="13" t="s">
        <v>374</v>
      </c>
      <c r="C654" s="14" t="s">
        <v>2278</v>
      </c>
      <c r="D654" s="15">
        <v>391.22</v>
      </c>
      <c r="E654" s="15">
        <v>118.41</v>
      </c>
      <c r="F654" s="15">
        <v>509.63</v>
      </c>
    </row>
    <row r="655" spans="1:6" ht="25.5" x14ac:dyDescent="0.2">
      <c r="A655" s="12" t="s">
        <v>3373</v>
      </c>
      <c r="B655" s="13" t="s">
        <v>375</v>
      </c>
      <c r="C655" s="14" t="s">
        <v>2278</v>
      </c>
      <c r="D655" s="15">
        <v>231.47</v>
      </c>
      <c r="E655" s="15">
        <v>118.41</v>
      </c>
      <c r="F655" s="15">
        <v>349.88</v>
      </c>
    </row>
    <row r="656" spans="1:6" x14ac:dyDescent="0.2">
      <c r="A656" s="12" t="s">
        <v>3374</v>
      </c>
      <c r="B656" s="13" t="s">
        <v>376</v>
      </c>
      <c r="C656" s="14" t="s">
        <v>2278</v>
      </c>
      <c r="D656" s="15">
        <v>278.29000000000002</v>
      </c>
      <c r="E656" s="15">
        <v>118.41</v>
      </c>
      <c r="F656" s="15">
        <v>396.7</v>
      </c>
    </row>
    <row r="657" spans="1:6" x14ac:dyDescent="0.2">
      <c r="A657" s="12" t="s">
        <v>3375</v>
      </c>
      <c r="B657" s="13" t="s">
        <v>377</v>
      </c>
      <c r="C657" s="14" t="s">
        <v>2278</v>
      </c>
      <c r="D657" s="15">
        <v>181.01</v>
      </c>
      <c r="E657" s="15">
        <v>118.41</v>
      </c>
      <c r="F657" s="15">
        <v>299.42</v>
      </c>
    </row>
    <row r="658" spans="1:6" ht="25.5" x14ac:dyDescent="0.2">
      <c r="A658" s="12" t="s">
        <v>3376</v>
      </c>
      <c r="B658" s="13" t="s">
        <v>3377</v>
      </c>
      <c r="C658" s="14" t="s">
        <v>144</v>
      </c>
      <c r="D658" s="15">
        <v>1.84</v>
      </c>
      <c r="E658" s="15">
        <v>9.26</v>
      </c>
      <c r="F658" s="15">
        <v>11.1</v>
      </c>
    </row>
    <row r="659" spans="1:6" ht="25.5" x14ac:dyDescent="0.2">
      <c r="A659" s="12" t="s">
        <v>3378</v>
      </c>
      <c r="B659" s="13" t="s">
        <v>378</v>
      </c>
      <c r="C659" s="14" t="s">
        <v>144</v>
      </c>
      <c r="D659" s="15">
        <v>3.43</v>
      </c>
      <c r="E659" s="15">
        <v>9.07</v>
      </c>
      <c r="F659" s="15">
        <v>12.5</v>
      </c>
    </row>
    <row r="660" spans="1:6" x14ac:dyDescent="0.2">
      <c r="A660" s="12" t="s">
        <v>3379</v>
      </c>
      <c r="B660" s="13" t="s">
        <v>379</v>
      </c>
      <c r="C660" s="14" t="s">
        <v>144</v>
      </c>
      <c r="D660" s="15">
        <v>1.1599999999999999</v>
      </c>
      <c r="E660" s="15">
        <v>1.76</v>
      </c>
      <c r="F660" s="15">
        <v>2.92</v>
      </c>
    </row>
    <row r="661" spans="1:6" x14ac:dyDescent="0.2">
      <c r="A661" s="12" t="s">
        <v>3380</v>
      </c>
      <c r="B661" s="13" t="s">
        <v>380</v>
      </c>
      <c r="C661" s="14" t="s">
        <v>144</v>
      </c>
      <c r="D661" s="15">
        <v>2.78</v>
      </c>
      <c r="E661" s="15">
        <v>1.76</v>
      </c>
      <c r="F661" s="15">
        <v>4.54</v>
      </c>
    </row>
    <row r="662" spans="1:6" x14ac:dyDescent="0.2">
      <c r="A662" s="12" t="s">
        <v>3381</v>
      </c>
      <c r="B662" s="13" t="s">
        <v>381</v>
      </c>
      <c r="C662" s="14" t="s">
        <v>144</v>
      </c>
      <c r="D662" s="15">
        <v>1.18</v>
      </c>
      <c r="E662" s="15">
        <v>2.5499999999999998</v>
      </c>
      <c r="F662" s="15">
        <v>3.73</v>
      </c>
    </row>
    <row r="663" spans="1:6" x14ac:dyDescent="0.2">
      <c r="A663" s="12" t="s">
        <v>3382</v>
      </c>
      <c r="B663" s="13" t="s">
        <v>382</v>
      </c>
      <c r="C663" s="14" t="s">
        <v>144</v>
      </c>
      <c r="D663" s="15">
        <v>1.94</v>
      </c>
      <c r="E663" s="15">
        <v>2.72</v>
      </c>
      <c r="F663" s="15">
        <v>4.66</v>
      </c>
    </row>
    <row r="664" spans="1:6" x14ac:dyDescent="0.2">
      <c r="A664" s="12" t="s">
        <v>3383</v>
      </c>
      <c r="B664" s="13" t="s">
        <v>383</v>
      </c>
      <c r="C664" s="14" t="s">
        <v>144</v>
      </c>
      <c r="D664" s="15">
        <v>3.97</v>
      </c>
      <c r="E664" s="15">
        <v>4.8099999999999996</v>
      </c>
      <c r="F664" s="15">
        <v>8.7799999999999994</v>
      </c>
    </row>
    <row r="665" spans="1:6" ht="25.5" x14ac:dyDescent="0.2">
      <c r="A665" s="12" t="s">
        <v>3384</v>
      </c>
      <c r="B665" s="13" t="s">
        <v>384</v>
      </c>
      <c r="C665" s="14" t="s">
        <v>144</v>
      </c>
      <c r="D665" s="15">
        <v>3.97</v>
      </c>
      <c r="E665" s="15">
        <v>6.66</v>
      </c>
      <c r="F665" s="15">
        <v>10.63</v>
      </c>
    </row>
    <row r="666" spans="1:6" x14ac:dyDescent="0.2">
      <c r="A666" s="12" t="s">
        <v>3385</v>
      </c>
      <c r="B666" s="13" t="s">
        <v>385</v>
      </c>
      <c r="C666" s="14" t="s">
        <v>144</v>
      </c>
      <c r="D666" s="15">
        <v>0.78</v>
      </c>
      <c r="E666" s="15">
        <v>4.17</v>
      </c>
      <c r="F666" s="15">
        <v>4.95</v>
      </c>
    </row>
    <row r="667" spans="1:6" ht="25.5" x14ac:dyDescent="0.2">
      <c r="A667" s="12" t="s">
        <v>3386</v>
      </c>
      <c r="B667" s="13" t="s">
        <v>386</v>
      </c>
      <c r="C667" s="14" t="s">
        <v>144</v>
      </c>
      <c r="D667" s="15">
        <v>4.75</v>
      </c>
      <c r="E667" s="15">
        <v>10.83</v>
      </c>
      <c r="F667" s="15">
        <v>15.58</v>
      </c>
    </row>
    <row r="668" spans="1:6" x14ac:dyDescent="0.2">
      <c r="A668" s="12" t="s">
        <v>3387</v>
      </c>
      <c r="B668" s="13" t="s">
        <v>387</v>
      </c>
      <c r="C668" s="14" t="s">
        <v>144</v>
      </c>
      <c r="D668" s="15">
        <v>4.63</v>
      </c>
      <c r="E668" s="15">
        <v>9.16</v>
      </c>
      <c r="F668" s="15">
        <v>13.79</v>
      </c>
    </row>
    <row r="669" spans="1:6" ht="25.5" x14ac:dyDescent="0.2">
      <c r="A669" s="12" t="s">
        <v>3388</v>
      </c>
      <c r="B669" s="13" t="s">
        <v>388</v>
      </c>
      <c r="C669" s="14" t="s">
        <v>144</v>
      </c>
      <c r="D669" s="15">
        <v>4.99</v>
      </c>
      <c r="E669" s="15">
        <v>10.83</v>
      </c>
      <c r="F669" s="15">
        <v>15.82</v>
      </c>
    </row>
    <row r="670" spans="1:6" ht="25.5" x14ac:dyDescent="0.2">
      <c r="A670" s="12" t="s">
        <v>3389</v>
      </c>
      <c r="B670" s="13" t="s">
        <v>389</v>
      </c>
      <c r="C670" s="14" t="s">
        <v>144</v>
      </c>
      <c r="D670" s="15">
        <v>14.09</v>
      </c>
      <c r="E670" s="15">
        <v>10.83</v>
      </c>
      <c r="F670" s="15">
        <v>24.92</v>
      </c>
    </row>
    <row r="671" spans="1:6" x14ac:dyDescent="0.2">
      <c r="A671" s="12" t="s">
        <v>3390</v>
      </c>
      <c r="B671" s="13" t="s">
        <v>390</v>
      </c>
      <c r="C671" s="14" t="s">
        <v>144</v>
      </c>
      <c r="D671" s="15">
        <v>4.63</v>
      </c>
      <c r="E671" s="15">
        <v>6.66</v>
      </c>
      <c r="F671" s="15">
        <v>11.29</v>
      </c>
    </row>
    <row r="672" spans="1:6" x14ac:dyDescent="0.2">
      <c r="A672" s="12" t="s">
        <v>3391</v>
      </c>
      <c r="B672" s="13" t="s">
        <v>391</v>
      </c>
      <c r="C672" s="14" t="s">
        <v>144</v>
      </c>
      <c r="D672" s="15">
        <v>4.63</v>
      </c>
      <c r="E672" s="15">
        <v>11.67</v>
      </c>
      <c r="F672" s="15">
        <v>16.3</v>
      </c>
    </row>
    <row r="673" spans="1:6" x14ac:dyDescent="0.2">
      <c r="A673" s="12" t="s">
        <v>3392</v>
      </c>
      <c r="B673" s="13" t="s">
        <v>392</v>
      </c>
      <c r="C673" s="14" t="s">
        <v>5340</v>
      </c>
      <c r="D673" s="15">
        <v>3.33</v>
      </c>
      <c r="E673" s="15">
        <v>18.89</v>
      </c>
      <c r="F673" s="15">
        <v>22.22</v>
      </c>
    </row>
    <row r="674" spans="1:6" ht="25.5" x14ac:dyDescent="0.2">
      <c r="A674" s="12" t="s">
        <v>3393</v>
      </c>
      <c r="B674" s="13" t="s">
        <v>393</v>
      </c>
      <c r="C674" s="14" t="s">
        <v>5340</v>
      </c>
      <c r="D674" s="15">
        <v>0.56999999999999995</v>
      </c>
      <c r="E674" s="15">
        <v>8.77</v>
      </c>
      <c r="F674" s="15">
        <v>9.34</v>
      </c>
    </row>
    <row r="675" spans="1:6" ht="25.5" x14ac:dyDescent="0.2">
      <c r="A675" s="12" t="s">
        <v>3394</v>
      </c>
      <c r="B675" s="13" t="s">
        <v>394</v>
      </c>
      <c r="C675" s="14" t="s">
        <v>5340</v>
      </c>
      <c r="D675" s="15">
        <v>0.66</v>
      </c>
      <c r="E675" s="15">
        <v>8.77</v>
      </c>
      <c r="F675" s="15">
        <v>9.43</v>
      </c>
    </row>
    <row r="676" spans="1:6" ht="25.5" x14ac:dyDescent="0.2">
      <c r="A676" s="12" t="s">
        <v>3395</v>
      </c>
      <c r="B676" s="13" t="s">
        <v>1403</v>
      </c>
      <c r="C676" s="14" t="s">
        <v>5340</v>
      </c>
      <c r="D676" s="15">
        <v>0.79</v>
      </c>
      <c r="E676" s="15">
        <v>8.77</v>
      </c>
      <c r="F676" s="15">
        <v>9.56</v>
      </c>
    </row>
    <row r="677" spans="1:6" ht="25.5" x14ac:dyDescent="0.2">
      <c r="A677" s="12" t="s">
        <v>3396</v>
      </c>
      <c r="B677" s="13" t="s">
        <v>1404</v>
      </c>
      <c r="C677" s="14" t="s">
        <v>5340</v>
      </c>
      <c r="D677" s="15">
        <v>1.01</v>
      </c>
      <c r="E677" s="15">
        <v>8.77</v>
      </c>
      <c r="F677" s="15">
        <v>9.7799999999999994</v>
      </c>
    </row>
    <row r="678" spans="1:6" ht="25.5" x14ac:dyDescent="0.2">
      <c r="A678" s="12" t="s">
        <v>3397</v>
      </c>
      <c r="B678" s="13" t="s">
        <v>1405</v>
      </c>
      <c r="C678" s="14" t="s">
        <v>144</v>
      </c>
      <c r="D678" s="15">
        <v>1.95</v>
      </c>
      <c r="E678" s="15">
        <v>5.33</v>
      </c>
      <c r="F678" s="15">
        <v>7.28</v>
      </c>
    </row>
    <row r="679" spans="1:6" ht="25.5" x14ac:dyDescent="0.2">
      <c r="A679" s="12" t="s">
        <v>3398</v>
      </c>
      <c r="B679" s="13" t="s">
        <v>1406</v>
      </c>
      <c r="C679" s="14" t="s">
        <v>144</v>
      </c>
      <c r="D679" s="15">
        <v>2.73</v>
      </c>
      <c r="E679" s="15">
        <v>5.33</v>
      </c>
      <c r="F679" s="15">
        <v>8.06</v>
      </c>
    </row>
    <row r="680" spans="1:6" ht="25.5" x14ac:dyDescent="0.2">
      <c r="A680" s="12" t="s">
        <v>4785</v>
      </c>
      <c r="B680" s="13" t="s">
        <v>1407</v>
      </c>
      <c r="C680" s="14" t="s">
        <v>2278</v>
      </c>
      <c r="D680" s="15">
        <v>205.49</v>
      </c>
      <c r="E680" s="15">
        <v>160.16999999999999</v>
      </c>
      <c r="F680" s="15">
        <v>365.66</v>
      </c>
    </row>
    <row r="681" spans="1:6" ht="25.5" x14ac:dyDescent="0.2">
      <c r="A681" s="12" t="s">
        <v>4786</v>
      </c>
      <c r="B681" s="13" t="s">
        <v>1408</v>
      </c>
      <c r="C681" s="14" t="s">
        <v>2278</v>
      </c>
      <c r="D681" s="15">
        <v>286.08999999999997</v>
      </c>
      <c r="E681" s="15">
        <v>160.16999999999999</v>
      </c>
      <c r="F681" s="15">
        <v>446.26</v>
      </c>
    </row>
    <row r="682" spans="1:6" ht="25.5" x14ac:dyDescent="0.2">
      <c r="A682" s="12" t="s">
        <v>4787</v>
      </c>
      <c r="B682" s="13" t="s">
        <v>1409</v>
      </c>
      <c r="C682" s="14" t="s">
        <v>144</v>
      </c>
      <c r="D682" s="15">
        <v>13.28</v>
      </c>
      <c r="E682" s="15">
        <v>13.45</v>
      </c>
      <c r="F682" s="15">
        <v>26.73</v>
      </c>
    </row>
    <row r="683" spans="1:6" x14ac:dyDescent="0.2">
      <c r="A683" s="12" t="s">
        <v>4788</v>
      </c>
      <c r="B683" s="13" t="s">
        <v>1410</v>
      </c>
      <c r="C683" s="14" t="s">
        <v>5340</v>
      </c>
      <c r="D683" s="15">
        <v>11.14</v>
      </c>
      <c r="E683" s="15">
        <v>18.54</v>
      </c>
      <c r="F683" s="15">
        <v>29.68</v>
      </c>
    </row>
    <row r="684" spans="1:6" x14ac:dyDescent="0.2">
      <c r="A684" s="12" t="s">
        <v>4789</v>
      </c>
      <c r="B684" s="13" t="s">
        <v>735</v>
      </c>
      <c r="C684" s="14" t="s">
        <v>5340</v>
      </c>
      <c r="D684" s="15">
        <v>5.24</v>
      </c>
      <c r="E684" s="15">
        <v>25.07</v>
      </c>
      <c r="F684" s="15">
        <v>30.31</v>
      </c>
    </row>
    <row r="685" spans="1:6" x14ac:dyDescent="0.2">
      <c r="A685" s="12" t="s">
        <v>4790</v>
      </c>
      <c r="B685" s="13" t="s">
        <v>736</v>
      </c>
      <c r="C685" s="14" t="s">
        <v>144</v>
      </c>
      <c r="D685" s="15">
        <v>34.880000000000003</v>
      </c>
      <c r="E685" s="15">
        <v>2.95</v>
      </c>
      <c r="F685" s="15">
        <v>37.83</v>
      </c>
    </row>
    <row r="686" spans="1:6" x14ac:dyDescent="0.2">
      <c r="A686" s="12" t="s">
        <v>4791</v>
      </c>
      <c r="B686" s="13" t="s">
        <v>737</v>
      </c>
      <c r="C686" s="14" t="s">
        <v>5340</v>
      </c>
      <c r="D686" s="15">
        <v>21.36</v>
      </c>
      <c r="E686" s="15">
        <v>0.74</v>
      </c>
      <c r="F686" s="15">
        <v>22.1</v>
      </c>
    </row>
    <row r="687" spans="1:6" x14ac:dyDescent="0.2">
      <c r="A687" s="12" t="s">
        <v>4792</v>
      </c>
      <c r="B687" s="13" t="s">
        <v>738</v>
      </c>
      <c r="C687" s="14" t="s">
        <v>5340</v>
      </c>
      <c r="D687" s="15">
        <v>32.19</v>
      </c>
      <c r="E687" s="15">
        <v>0.89</v>
      </c>
      <c r="F687" s="15">
        <v>33.08</v>
      </c>
    </row>
    <row r="688" spans="1:6" ht="25.5" x14ac:dyDescent="0.2">
      <c r="A688" s="12" t="s">
        <v>4793</v>
      </c>
      <c r="B688" s="13" t="s">
        <v>739</v>
      </c>
      <c r="C688" s="14" t="s">
        <v>5340</v>
      </c>
      <c r="D688" s="15">
        <v>17.04</v>
      </c>
      <c r="E688" s="15">
        <v>1.48</v>
      </c>
      <c r="F688" s="15">
        <v>18.52</v>
      </c>
    </row>
    <row r="689" spans="1:6" ht="25.5" x14ac:dyDescent="0.2">
      <c r="A689" s="12" t="s">
        <v>4794</v>
      </c>
      <c r="B689" s="13" t="s">
        <v>740</v>
      </c>
      <c r="C689" s="14" t="s">
        <v>144</v>
      </c>
      <c r="D689" s="15">
        <v>34.76</v>
      </c>
      <c r="E689" s="15">
        <v>2.95</v>
      </c>
      <c r="F689" s="15">
        <v>37.71</v>
      </c>
    </row>
    <row r="690" spans="1:6" ht="25.5" x14ac:dyDescent="0.2">
      <c r="A690" s="12" t="s">
        <v>4795</v>
      </c>
      <c r="B690" s="13" t="s">
        <v>741</v>
      </c>
      <c r="C690" s="14" t="s">
        <v>144</v>
      </c>
      <c r="D690" s="15">
        <v>37.5</v>
      </c>
      <c r="E690" s="15">
        <v>2.95</v>
      </c>
      <c r="F690" s="15">
        <v>40.450000000000003</v>
      </c>
    </row>
    <row r="691" spans="1:6" x14ac:dyDescent="0.2">
      <c r="A691" s="12" t="s">
        <v>4796</v>
      </c>
      <c r="B691" s="13" t="s">
        <v>742</v>
      </c>
      <c r="C691" s="14" t="s">
        <v>5340</v>
      </c>
      <c r="D691" s="15">
        <v>20.43</v>
      </c>
      <c r="E691" s="15">
        <v>0.74</v>
      </c>
      <c r="F691" s="15">
        <v>21.17</v>
      </c>
    </row>
    <row r="692" spans="1:6" x14ac:dyDescent="0.2">
      <c r="A692" s="12" t="s">
        <v>4797</v>
      </c>
      <c r="B692" s="13" t="s">
        <v>743</v>
      </c>
      <c r="C692" s="14" t="s">
        <v>5340</v>
      </c>
      <c r="D692" s="15">
        <v>27.18</v>
      </c>
      <c r="E692" s="15">
        <v>0.89</v>
      </c>
      <c r="F692" s="15">
        <v>28.07</v>
      </c>
    </row>
    <row r="693" spans="1:6" x14ac:dyDescent="0.2">
      <c r="A693" s="12" t="s">
        <v>4798</v>
      </c>
      <c r="B693" s="13" t="s">
        <v>744</v>
      </c>
      <c r="C693" s="14" t="s">
        <v>5340</v>
      </c>
      <c r="D693" s="15">
        <v>27.35</v>
      </c>
      <c r="E693" s="15">
        <v>0.89</v>
      </c>
      <c r="F693" s="15">
        <v>28.24</v>
      </c>
    </row>
    <row r="694" spans="1:6" ht="25.5" x14ac:dyDescent="0.2">
      <c r="A694" s="12" t="s">
        <v>4799</v>
      </c>
      <c r="B694" s="13" t="s">
        <v>745</v>
      </c>
      <c r="C694" s="14" t="s">
        <v>5340</v>
      </c>
      <c r="D694" s="15">
        <v>17.07</v>
      </c>
      <c r="E694" s="15">
        <v>1.48</v>
      </c>
      <c r="F694" s="15">
        <v>18.55</v>
      </c>
    </row>
    <row r="695" spans="1:6" x14ac:dyDescent="0.2">
      <c r="A695" s="12" t="s">
        <v>4800</v>
      </c>
      <c r="B695" s="13" t="s">
        <v>746</v>
      </c>
      <c r="C695" s="14" t="s">
        <v>144</v>
      </c>
      <c r="D695" s="15">
        <v>23.24</v>
      </c>
      <c r="E695" s="15">
        <v>21.1</v>
      </c>
      <c r="F695" s="15">
        <v>44.34</v>
      </c>
    </row>
    <row r="696" spans="1:6" ht="25.5" x14ac:dyDescent="0.2">
      <c r="A696" s="12" t="s">
        <v>4801</v>
      </c>
      <c r="B696" s="13" t="s">
        <v>4004</v>
      </c>
      <c r="C696" s="14" t="s">
        <v>5340</v>
      </c>
      <c r="D696" s="15">
        <v>23.4</v>
      </c>
      <c r="E696" s="15">
        <v>7.38</v>
      </c>
      <c r="F696" s="15">
        <v>30.78</v>
      </c>
    </row>
    <row r="697" spans="1:6" ht="25.5" x14ac:dyDescent="0.2">
      <c r="A697" s="12" t="s">
        <v>4005</v>
      </c>
      <c r="B697" s="13" t="s">
        <v>4006</v>
      </c>
      <c r="C697" s="14" t="s">
        <v>5340</v>
      </c>
      <c r="D697" s="15">
        <v>4.5599999999999996</v>
      </c>
      <c r="E697" s="15">
        <v>0</v>
      </c>
      <c r="F697" s="15">
        <v>4.5599999999999996</v>
      </c>
    </row>
    <row r="698" spans="1:6" ht="25.5" x14ac:dyDescent="0.2">
      <c r="A698" s="12" t="s">
        <v>4007</v>
      </c>
      <c r="B698" s="13" t="s">
        <v>4008</v>
      </c>
      <c r="C698" s="14" t="s">
        <v>144</v>
      </c>
      <c r="D698" s="15">
        <v>46.8</v>
      </c>
      <c r="E698" s="15">
        <v>7.38</v>
      </c>
      <c r="F698" s="15">
        <v>54.18</v>
      </c>
    </row>
    <row r="699" spans="1:6" ht="25.5" x14ac:dyDescent="0.2">
      <c r="A699" s="12" t="s">
        <v>4009</v>
      </c>
      <c r="B699" s="13" t="s">
        <v>4010</v>
      </c>
      <c r="C699" s="14" t="s">
        <v>144</v>
      </c>
      <c r="D699" s="15">
        <v>14.67</v>
      </c>
      <c r="E699" s="15">
        <v>0</v>
      </c>
      <c r="F699" s="15">
        <v>14.67</v>
      </c>
    </row>
    <row r="700" spans="1:6" ht="25.5" x14ac:dyDescent="0.2">
      <c r="A700" s="12" t="s">
        <v>4011</v>
      </c>
      <c r="B700" s="13" t="s">
        <v>747</v>
      </c>
      <c r="C700" s="14" t="s">
        <v>144</v>
      </c>
      <c r="D700" s="15">
        <v>10.119999999999999</v>
      </c>
      <c r="E700" s="15">
        <v>0</v>
      </c>
      <c r="F700" s="15">
        <v>10.119999999999999</v>
      </c>
    </row>
    <row r="701" spans="1:6" ht="25.5" x14ac:dyDescent="0.2">
      <c r="A701" s="12" t="s">
        <v>4012</v>
      </c>
      <c r="B701" s="13" t="s">
        <v>4013</v>
      </c>
      <c r="C701" s="14" t="s">
        <v>144</v>
      </c>
      <c r="D701" s="15">
        <v>17.07</v>
      </c>
      <c r="E701" s="15">
        <v>0</v>
      </c>
      <c r="F701" s="15">
        <v>17.07</v>
      </c>
    </row>
    <row r="702" spans="1:6" ht="25.5" x14ac:dyDescent="0.2">
      <c r="A702" s="12" t="s">
        <v>4014</v>
      </c>
      <c r="B702" s="13" t="s">
        <v>748</v>
      </c>
      <c r="C702" s="14" t="s">
        <v>5340</v>
      </c>
      <c r="D702" s="15">
        <v>10.119999999999999</v>
      </c>
      <c r="E702" s="15">
        <v>0</v>
      </c>
      <c r="F702" s="15">
        <v>10.119999999999999</v>
      </c>
    </row>
    <row r="703" spans="1:6" ht="25.5" x14ac:dyDescent="0.2">
      <c r="A703" s="12" t="s">
        <v>4015</v>
      </c>
      <c r="B703" s="13" t="s">
        <v>749</v>
      </c>
      <c r="C703" s="14" t="s">
        <v>5340</v>
      </c>
      <c r="D703" s="15">
        <v>6.41</v>
      </c>
      <c r="E703" s="15">
        <v>0</v>
      </c>
      <c r="F703" s="15">
        <v>6.41</v>
      </c>
    </row>
    <row r="704" spans="1:6" ht="25.5" x14ac:dyDescent="0.2">
      <c r="A704" s="12" t="s">
        <v>4016</v>
      </c>
      <c r="B704" s="13" t="s">
        <v>750</v>
      </c>
      <c r="C704" s="14" t="s">
        <v>5340</v>
      </c>
      <c r="D704" s="15">
        <v>6.15</v>
      </c>
      <c r="E704" s="15">
        <v>0</v>
      </c>
      <c r="F704" s="15">
        <v>6.15</v>
      </c>
    </row>
    <row r="705" spans="1:6" ht="51" x14ac:dyDescent="0.2">
      <c r="A705" s="12" t="s">
        <v>4017</v>
      </c>
      <c r="B705" s="13" t="s">
        <v>2291</v>
      </c>
      <c r="C705" s="14" t="s">
        <v>144</v>
      </c>
      <c r="D705" s="15">
        <v>30.22</v>
      </c>
      <c r="E705" s="15">
        <v>23.58</v>
      </c>
      <c r="F705" s="15">
        <v>53.8</v>
      </c>
    </row>
    <row r="706" spans="1:6" ht="51" x14ac:dyDescent="0.2">
      <c r="A706" s="12" t="s">
        <v>2292</v>
      </c>
      <c r="B706" s="13" t="s">
        <v>2293</v>
      </c>
      <c r="C706" s="14" t="s">
        <v>144</v>
      </c>
      <c r="D706" s="15">
        <v>26.19</v>
      </c>
      <c r="E706" s="15">
        <v>5.62</v>
      </c>
      <c r="F706" s="15">
        <v>31.81</v>
      </c>
    </row>
    <row r="707" spans="1:6" ht="51" x14ac:dyDescent="0.2">
      <c r="A707" s="12" t="s">
        <v>2294</v>
      </c>
      <c r="B707" s="13" t="s">
        <v>2295</v>
      </c>
      <c r="C707" s="14" t="s">
        <v>5340</v>
      </c>
      <c r="D707" s="15">
        <v>14.52</v>
      </c>
      <c r="E707" s="15">
        <v>11.76</v>
      </c>
      <c r="F707" s="15">
        <v>26.28</v>
      </c>
    </row>
    <row r="708" spans="1:6" ht="51" x14ac:dyDescent="0.2">
      <c r="A708" s="12" t="s">
        <v>2296</v>
      </c>
      <c r="B708" s="13" t="s">
        <v>3822</v>
      </c>
      <c r="C708" s="14" t="s">
        <v>5340</v>
      </c>
      <c r="D708" s="15">
        <v>14.54</v>
      </c>
      <c r="E708" s="15">
        <v>0.45</v>
      </c>
      <c r="F708" s="15">
        <v>14.99</v>
      </c>
    </row>
    <row r="709" spans="1:6" ht="38.25" x14ac:dyDescent="0.2">
      <c r="A709" s="12" t="s">
        <v>2297</v>
      </c>
      <c r="B709" s="13" t="s">
        <v>4802</v>
      </c>
      <c r="C709" s="14" t="s">
        <v>144</v>
      </c>
      <c r="D709" s="15">
        <v>29.69</v>
      </c>
      <c r="E709" s="15">
        <v>23.58</v>
      </c>
      <c r="F709" s="15">
        <v>53.27</v>
      </c>
    </row>
    <row r="710" spans="1:6" ht="51" x14ac:dyDescent="0.2">
      <c r="A710" s="12" t="s">
        <v>4803</v>
      </c>
      <c r="B710" s="13" t="s">
        <v>4804</v>
      </c>
      <c r="C710" s="14" t="s">
        <v>144</v>
      </c>
      <c r="D710" s="15">
        <v>25.66</v>
      </c>
      <c r="E710" s="15">
        <v>5.62</v>
      </c>
      <c r="F710" s="15">
        <v>31.28</v>
      </c>
    </row>
    <row r="711" spans="1:6" ht="38.25" x14ac:dyDescent="0.2">
      <c r="A711" s="12" t="s">
        <v>4805</v>
      </c>
      <c r="B711" s="13" t="s">
        <v>2358</v>
      </c>
      <c r="C711" s="14" t="s">
        <v>5340</v>
      </c>
      <c r="D711" s="15">
        <v>2.57</v>
      </c>
      <c r="E711" s="15">
        <v>12.48</v>
      </c>
      <c r="F711" s="15">
        <v>15.05</v>
      </c>
    </row>
    <row r="712" spans="1:6" ht="51" x14ac:dyDescent="0.2">
      <c r="A712" s="12" t="s">
        <v>2359</v>
      </c>
      <c r="B712" s="13" t="s">
        <v>5141</v>
      </c>
      <c r="C712" s="14" t="s">
        <v>5340</v>
      </c>
      <c r="D712" s="15">
        <v>2.59</v>
      </c>
      <c r="E712" s="15">
        <v>3.01</v>
      </c>
      <c r="F712" s="15">
        <v>5.6</v>
      </c>
    </row>
    <row r="713" spans="1:6" ht="38.25" x14ac:dyDescent="0.2">
      <c r="A713" s="12" t="s">
        <v>5142</v>
      </c>
      <c r="B713" s="13" t="s">
        <v>5143</v>
      </c>
      <c r="C713" s="14" t="s">
        <v>144</v>
      </c>
      <c r="D713" s="15">
        <v>30.4</v>
      </c>
      <c r="E713" s="15">
        <v>23.58</v>
      </c>
      <c r="F713" s="15">
        <v>53.98</v>
      </c>
    </row>
    <row r="714" spans="1:6" ht="38.25" x14ac:dyDescent="0.2">
      <c r="A714" s="12" t="s">
        <v>5144</v>
      </c>
      <c r="B714" s="13" t="s">
        <v>3418</v>
      </c>
      <c r="C714" s="14" t="s">
        <v>144</v>
      </c>
      <c r="D714" s="15">
        <v>26.37</v>
      </c>
      <c r="E714" s="15">
        <v>5.62</v>
      </c>
      <c r="F714" s="15">
        <v>31.99</v>
      </c>
    </row>
    <row r="715" spans="1:6" ht="38.25" x14ac:dyDescent="0.2">
      <c r="A715" s="12" t="s">
        <v>3419</v>
      </c>
      <c r="B715" s="13" t="s">
        <v>1869</v>
      </c>
      <c r="C715" s="14" t="s">
        <v>5340</v>
      </c>
      <c r="D715" s="15">
        <v>11.46</v>
      </c>
      <c r="E715" s="15">
        <v>11.76</v>
      </c>
      <c r="F715" s="15">
        <v>23.22</v>
      </c>
    </row>
    <row r="716" spans="1:6" ht="38.25" x14ac:dyDescent="0.2">
      <c r="A716" s="12" t="s">
        <v>1870</v>
      </c>
      <c r="B716" s="13" t="s">
        <v>1871</v>
      </c>
      <c r="C716" s="14" t="s">
        <v>5340</v>
      </c>
      <c r="D716" s="15">
        <v>11.48</v>
      </c>
      <c r="E716" s="15">
        <v>0.45</v>
      </c>
      <c r="F716" s="15">
        <v>11.93</v>
      </c>
    </row>
    <row r="717" spans="1:6" ht="51" x14ac:dyDescent="0.2">
      <c r="A717" s="12" t="s">
        <v>1872</v>
      </c>
      <c r="B717" s="13" t="s">
        <v>1873</v>
      </c>
      <c r="C717" s="14" t="s">
        <v>144</v>
      </c>
      <c r="D717" s="15">
        <v>43.99</v>
      </c>
      <c r="E717" s="15">
        <v>23.58</v>
      </c>
      <c r="F717" s="15">
        <v>67.569999999999993</v>
      </c>
    </row>
    <row r="718" spans="1:6" ht="51" x14ac:dyDescent="0.2">
      <c r="A718" s="12" t="s">
        <v>1874</v>
      </c>
      <c r="B718" s="13" t="s">
        <v>579</v>
      </c>
      <c r="C718" s="14" t="s">
        <v>144</v>
      </c>
      <c r="D718" s="15">
        <v>41.9</v>
      </c>
      <c r="E718" s="15">
        <v>5.62</v>
      </c>
      <c r="F718" s="15">
        <v>47.52</v>
      </c>
    </row>
    <row r="719" spans="1:6" ht="38.25" x14ac:dyDescent="0.2">
      <c r="A719" s="12" t="s">
        <v>580</v>
      </c>
      <c r="B719" s="13" t="s">
        <v>3399</v>
      </c>
      <c r="C719" s="14" t="s">
        <v>5340</v>
      </c>
      <c r="D719" s="15">
        <v>16.46</v>
      </c>
      <c r="E719" s="15">
        <v>11.76</v>
      </c>
      <c r="F719" s="15">
        <v>28.22</v>
      </c>
    </row>
    <row r="720" spans="1:6" ht="51" x14ac:dyDescent="0.2">
      <c r="A720" s="12" t="s">
        <v>3400</v>
      </c>
      <c r="B720" s="13" t="s">
        <v>4113</v>
      </c>
      <c r="C720" s="14" t="s">
        <v>5340</v>
      </c>
      <c r="D720" s="15">
        <v>16.7</v>
      </c>
      <c r="E720" s="15">
        <v>0.45</v>
      </c>
      <c r="F720" s="15">
        <v>17.149999999999999</v>
      </c>
    </row>
    <row r="721" spans="1:6" ht="51" x14ac:dyDescent="0.2">
      <c r="A721" s="12" t="s">
        <v>4114</v>
      </c>
      <c r="B721" s="13" t="s">
        <v>2385</v>
      </c>
      <c r="C721" s="14" t="s">
        <v>144</v>
      </c>
      <c r="D721" s="15">
        <v>36.270000000000003</v>
      </c>
      <c r="E721" s="15">
        <v>23.58</v>
      </c>
      <c r="F721" s="15">
        <v>59.85</v>
      </c>
    </row>
    <row r="722" spans="1:6" ht="51" x14ac:dyDescent="0.2">
      <c r="A722" s="12" t="s">
        <v>2386</v>
      </c>
      <c r="B722" s="13" t="s">
        <v>2398</v>
      </c>
      <c r="C722" s="14" t="s">
        <v>144</v>
      </c>
      <c r="D722" s="15">
        <v>34.18</v>
      </c>
      <c r="E722" s="15">
        <v>5.62</v>
      </c>
      <c r="F722" s="15">
        <v>39.799999999999997</v>
      </c>
    </row>
    <row r="723" spans="1:6" ht="51" x14ac:dyDescent="0.2">
      <c r="A723" s="12" t="s">
        <v>2399</v>
      </c>
      <c r="B723" s="13" t="s">
        <v>2400</v>
      </c>
      <c r="C723" s="14" t="s">
        <v>5340</v>
      </c>
      <c r="D723" s="15">
        <v>3.23</v>
      </c>
      <c r="E723" s="15">
        <v>14.32</v>
      </c>
      <c r="F723" s="15">
        <v>17.55</v>
      </c>
    </row>
    <row r="724" spans="1:6" ht="51" x14ac:dyDescent="0.2">
      <c r="A724" s="12" t="s">
        <v>2401</v>
      </c>
      <c r="B724" s="13" t="s">
        <v>6021</v>
      </c>
      <c r="C724" s="14" t="s">
        <v>5340</v>
      </c>
      <c r="D724" s="15">
        <v>3.47</v>
      </c>
      <c r="E724" s="15">
        <v>3.01</v>
      </c>
      <c r="F724" s="15">
        <v>6.48</v>
      </c>
    </row>
    <row r="725" spans="1:6" ht="38.25" x14ac:dyDescent="0.2">
      <c r="A725" s="12" t="s">
        <v>6022</v>
      </c>
      <c r="B725" s="13" t="s">
        <v>6023</v>
      </c>
      <c r="C725" s="14" t="s">
        <v>144</v>
      </c>
      <c r="D725" s="15">
        <v>25.35</v>
      </c>
      <c r="E725" s="15">
        <v>23.58</v>
      </c>
      <c r="F725" s="15">
        <v>48.93</v>
      </c>
    </row>
    <row r="726" spans="1:6" ht="51" x14ac:dyDescent="0.2">
      <c r="A726" s="12" t="s">
        <v>6024</v>
      </c>
      <c r="B726" s="13" t="s">
        <v>6025</v>
      </c>
      <c r="C726" s="14" t="s">
        <v>144</v>
      </c>
      <c r="D726" s="15">
        <v>23.26</v>
      </c>
      <c r="E726" s="15">
        <v>5.62</v>
      </c>
      <c r="F726" s="15">
        <v>28.88</v>
      </c>
    </row>
    <row r="727" spans="1:6" ht="38.25" x14ac:dyDescent="0.2">
      <c r="A727" s="12" t="s">
        <v>6026</v>
      </c>
      <c r="B727" s="13" t="s">
        <v>6027</v>
      </c>
      <c r="C727" s="14" t="s">
        <v>5340</v>
      </c>
      <c r="D727" s="15">
        <v>2.14</v>
      </c>
      <c r="E727" s="15">
        <v>14.32</v>
      </c>
      <c r="F727" s="15">
        <v>16.46</v>
      </c>
    </row>
    <row r="728" spans="1:6" ht="51" x14ac:dyDescent="0.2">
      <c r="A728" s="12" t="s">
        <v>6028</v>
      </c>
      <c r="B728" s="13" t="s">
        <v>3105</v>
      </c>
      <c r="C728" s="14" t="s">
        <v>5340</v>
      </c>
      <c r="D728" s="15">
        <v>2.38</v>
      </c>
      <c r="E728" s="15">
        <v>3.01</v>
      </c>
      <c r="F728" s="15">
        <v>5.39</v>
      </c>
    </row>
    <row r="729" spans="1:6" ht="38.25" x14ac:dyDescent="0.2">
      <c r="A729" s="12" t="s">
        <v>3106</v>
      </c>
      <c r="B729" s="13" t="s">
        <v>3318</v>
      </c>
      <c r="C729" s="14" t="s">
        <v>144</v>
      </c>
      <c r="D729" s="15">
        <v>0.43</v>
      </c>
      <c r="E729" s="15">
        <v>3.75</v>
      </c>
      <c r="F729" s="15">
        <v>4.18</v>
      </c>
    </row>
    <row r="730" spans="1:6" ht="38.25" x14ac:dyDescent="0.2">
      <c r="A730" s="12" t="s">
        <v>3319</v>
      </c>
      <c r="B730" s="13" t="s">
        <v>3320</v>
      </c>
      <c r="C730" s="14" t="s">
        <v>144</v>
      </c>
      <c r="D730" s="15">
        <v>1.02</v>
      </c>
      <c r="E730" s="15">
        <v>3.75</v>
      </c>
      <c r="F730" s="15">
        <v>4.7699999999999996</v>
      </c>
    </row>
    <row r="731" spans="1:6" ht="38.25" x14ac:dyDescent="0.2">
      <c r="A731" s="12" t="s">
        <v>3321</v>
      </c>
      <c r="B731" s="13" t="s">
        <v>3322</v>
      </c>
      <c r="C731" s="14" t="s">
        <v>144</v>
      </c>
      <c r="D731" s="15">
        <v>0.87</v>
      </c>
      <c r="E731" s="15">
        <v>3.75</v>
      </c>
      <c r="F731" s="15">
        <v>4.62</v>
      </c>
    </row>
    <row r="732" spans="1:6" ht="38.25" x14ac:dyDescent="0.2">
      <c r="A732" s="12" t="s">
        <v>3323</v>
      </c>
      <c r="B732" s="13" t="s">
        <v>3324</v>
      </c>
      <c r="C732" s="14" t="s">
        <v>144</v>
      </c>
      <c r="D732" s="15">
        <v>2.5499999999999998</v>
      </c>
      <c r="E732" s="15">
        <v>3.75</v>
      </c>
      <c r="F732" s="15">
        <v>6.3</v>
      </c>
    </row>
    <row r="733" spans="1:6" ht="38.25" x14ac:dyDescent="0.2">
      <c r="A733" s="12" t="s">
        <v>3325</v>
      </c>
      <c r="B733" s="13" t="s">
        <v>3326</v>
      </c>
      <c r="C733" s="14" t="s">
        <v>5340</v>
      </c>
      <c r="D733" s="15">
        <v>0.04</v>
      </c>
      <c r="E733" s="15">
        <v>0.42</v>
      </c>
      <c r="F733" s="15">
        <v>0.46</v>
      </c>
    </row>
    <row r="734" spans="1:6" ht="51" x14ac:dyDescent="0.2">
      <c r="A734" s="12" t="s">
        <v>3327</v>
      </c>
      <c r="B734" s="13" t="s">
        <v>3296</v>
      </c>
      <c r="C734" s="14" t="s">
        <v>5340</v>
      </c>
      <c r="D734" s="15">
        <v>0.1</v>
      </c>
      <c r="E734" s="15">
        <v>0.42</v>
      </c>
      <c r="F734" s="15">
        <v>0.52</v>
      </c>
    </row>
    <row r="735" spans="1:6" ht="38.25" x14ac:dyDescent="0.2">
      <c r="A735" s="12" t="s">
        <v>3297</v>
      </c>
      <c r="B735" s="13" t="s">
        <v>3298</v>
      </c>
      <c r="C735" s="14" t="s">
        <v>5340</v>
      </c>
      <c r="D735" s="15">
        <v>0.09</v>
      </c>
      <c r="E735" s="15">
        <v>0.42</v>
      </c>
      <c r="F735" s="15">
        <v>0.51</v>
      </c>
    </row>
    <row r="736" spans="1:6" ht="51" x14ac:dyDescent="0.2">
      <c r="A736" s="12" t="s">
        <v>3299</v>
      </c>
      <c r="B736" s="13" t="s">
        <v>5582</v>
      </c>
      <c r="C736" s="14" t="s">
        <v>5340</v>
      </c>
      <c r="D736" s="15">
        <v>0.26</v>
      </c>
      <c r="E736" s="15">
        <v>0.42</v>
      </c>
      <c r="F736" s="15">
        <v>0.68</v>
      </c>
    </row>
    <row r="737" spans="1:6" ht="51" x14ac:dyDescent="0.2">
      <c r="A737" s="12" t="s">
        <v>5583</v>
      </c>
      <c r="B737" s="13" t="s">
        <v>5584</v>
      </c>
      <c r="C737" s="14" t="s">
        <v>144</v>
      </c>
      <c r="D737" s="15">
        <v>51.95</v>
      </c>
      <c r="E737" s="15">
        <v>17.32</v>
      </c>
      <c r="F737" s="15">
        <v>69.27</v>
      </c>
    </row>
    <row r="738" spans="1:6" ht="51" x14ac:dyDescent="0.2">
      <c r="A738" s="12" t="s">
        <v>5585</v>
      </c>
      <c r="B738" s="13" t="s">
        <v>3314</v>
      </c>
      <c r="C738" s="14" t="s">
        <v>144</v>
      </c>
      <c r="D738" s="15">
        <v>48.69</v>
      </c>
      <c r="E738" s="15">
        <v>5.62</v>
      </c>
      <c r="F738" s="15">
        <v>54.31</v>
      </c>
    </row>
    <row r="739" spans="1:6" ht="51" x14ac:dyDescent="0.2">
      <c r="A739" s="12" t="s">
        <v>3315</v>
      </c>
      <c r="B739" s="13" t="s">
        <v>3316</v>
      </c>
      <c r="C739" s="14" t="s">
        <v>144</v>
      </c>
      <c r="D739" s="15">
        <v>67.180000000000007</v>
      </c>
      <c r="E739" s="15">
        <v>17.32</v>
      </c>
      <c r="F739" s="15">
        <v>84.5</v>
      </c>
    </row>
    <row r="740" spans="1:6" ht="51" x14ac:dyDescent="0.2">
      <c r="A740" s="12" t="s">
        <v>3317</v>
      </c>
      <c r="B740" s="13" t="s">
        <v>6048</v>
      </c>
      <c r="C740" s="14" t="s">
        <v>144</v>
      </c>
      <c r="D740" s="15">
        <v>63.92</v>
      </c>
      <c r="E740" s="15">
        <v>5.62</v>
      </c>
      <c r="F740" s="15">
        <v>69.540000000000006</v>
      </c>
    </row>
    <row r="741" spans="1:6" ht="51" x14ac:dyDescent="0.2">
      <c r="A741" s="12" t="s">
        <v>6049</v>
      </c>
      <c r="B741" s="13" t="s">
        <v>6050</v>
      </c>
      <c r="C741" s="14" t="s">
        <v>5340</v>
      </c>
      <c r="D741" s="15">
        <v>17.12</v>
      </c>
      <c r="E741" s="15">
        <v>1.73</v>
      </c>
      <c r="F741" s="15">
        <v>18.850000000000001</v>
      </c>
    </row>
    <row r="742" spans="1:6" ht="51" x14ac:dyDescent="0.2">
      <c r="A742" s="12" t="s">
        <v>6051</v>
      </c>
      <c r="B742" s="13" t="s">
        <v>6052</v>
      </c>
      <c r="C742" s="14" t="s">
        <v>5340</v>
      </c>
      <c r="D742" s="15">
        <v>16.8</v>
      </c>
      <c r="E742" s="15">
        <v>0.56000000000000005</v>
      </c>
      <c r="F742" s="15">
        <v>17.36</v>
      </c>
    </row>
    <row r="743" spans="1:6" ht="51" x14ac:dyDescent="0.2">
      <c r="A743" s="12" t="s">
        <v>6053</v>
      </c>
      <c r="B743" s="13" t="s">
        <v>2183</v>
      </c>
      <c r="C743" s="14" t="s">
        <v>2266</v>
      </c>
      <c r="D743" s="15">
        <v>2.76</v>
      </c>
      <c r="E743" s="15">
        <v>0.17</v>
      </c>
      <c r="F743" s="15">
        <v>2.93</v>
      </c>
    </row>
    <row r="744" spans="1:6" ht="51" x14ac:dyDescent="0.2">
      <c r="A744" s="12" t="s">
        <v>6054</v>
      </c>
      <c r="B744" s="13" t="s">
        <v>3107</v>
      </c>
      <c r="C744" s="14" t="s">
        <v>2266</v>
      </c>
      <c r="D744" s="15">
        <v>2.72</v>
      </c>
      <c r="E744" s="15">
        <v>0.06</v>
      </c>
      <c r="F744" s="15">
        <v>2.78</v>
      </c>
    </row>
    <row r="745" spans="1:6" ht="51" x14ac:dyDescent="0.2">
      <c r="A745" s="12" t="s">
        <v>3108</v>
      </c>
      <c r="B745" s="13" t="s">
        <v>1574</v>
      </c>
      <c r="C745" s="14" t="s">
        <v>144</v>
      </c>
      <c r="D745" s="15">
        <v>11.97</v>
      </c>
      <c r="E745" s="15">
        <v>3.75</v>
      </c>
      <c r="F745" s="15">
        <v>15.72</v>
      </c>
    </row>
    <row r="746" spans="1:6" ht="51" x14ac:dyDescent="0.2">
      <c r="A746" s="12" t="s">
        <v>1575</v>
      </c>
      <c r="B746" s="13" t="s">
        <v>3113</v>
      </c>
      <c r="C746" s="14" t="s">
        <v>144</v>
      </c>
      <c r="D746" s="15">
        <v>9.77</v>
      </c>
      <c r="E746" s="15">
        <v>3.75</v>
      </c>
      <c r="F746" s="15">
        <v>13.52</v>
      </c>
    </row>
    <row r="747" spans="1:6" ht="51" x14ac:dyDescent="0.2">
      <c r="A747" s="12" t="s">
        <v>3114</v>
      </c>
      <c r="B747" s="13" t="s">
        <v>3115</v>
      </c>
      <c r="C747" s="14" t="s">
        <v>144</v>
      </c>
      <c r="D747" s="15">
        <v>18.43</v>
      </c>
      <c r="E747" s="15">
        <v>3.75</v>
      </c>
      <c r="F747" s="15">
        <v>22.18</v>
      </c>
    </row>
    <row r="748" spans="1:6" ht="51" x14ac:dyDescent="0.2">
      <c r="A748" s="12" t="s">
        <v>3116</v>
      </c>
      <c r="B748" s="13" t="s">
        <v>3117</v>
      </c>
      <c r="C748" s="14" t="s">
        <v>144</v>
      </c>
      <c r="D748" s="15">
        <v>16.28</v>
      </c>
      <c r="E748" s="15">
        <v>3.75</v>
      </c>
      <c r="F748" s="15">
        <v>20.03</v>
      </c>
    </row>
    <row r="749" spans="1:6" ht="51" x14ac:dyDescent="0.2">
      <c r="A749" s="12" t="s">
        <v>3118</v>
      </c>
      <c r="B749" s="13" t="s">
        <v>3119</v>
      </c>
      <c r="C749" s="14" t="s">
        <v>5340</v>
      </c>
      <c r="D749" s="15">
        <v>1.2</v>
      </c>
      <c r="E749" s="15">
        <v>0.38</v>
      </c>
      <c r="F749" s="15">
        <v>1.58</v>
      </c>
    </row>
    <row r="750" spans="1:6" ht="51" x14ac:dyDescent="0.2">
      <c r="A750" s="12" t="s">
        <v>3120</v>
      </c>
      <c r="B750" s="13" t="s">
        <v>2184</v>
      </c>
      <c r="C750" s="14" t="s">
        <v>5340</v>
      </c>
      <c r="D750" s="15">
        <v>0.98</v>
      </c>
      <c r="E750" s="15">
        <v>0.38</v>
      </c>
      <c r="F750" s="15">
        <v>1.36</v>
      </c>
    </row>
    <row r="751" spans="1:6" ht="38.25" x14ac:dyDescent="0.2">
      <c r="A751" s="12" t="s">
        <v>3121</v>
      </c>
      <c r="B751" s="13" t="s">
        <v>3122</v>
      </c>
      <c r="C751" s="14" t="s">
        <v>144</v>
      </c>
      <c r="D751" s="15">
        <v>19.55</v>
      </c>
      <c r="E751" s="15">
        <v>27.02</v>
      </c>
      <c r="F751" s="15">
        <v>46.57</v>
      </c>
    </row>
    <row r="752" spans="1:6" ht="51" x14ac:dyDescent="0.2">
      <c r="A752" s="12" t="s">
        <v>3123</v>
      </c>
      <c r="B752" s="13" t="s">
        <v>3124</v>
      </c>
      <c r="C752" s="14" t="s">
        <v>144</v>
      </c>
      <c r="D752" s="15">
        <v>16.82</v>
      </c>
      <c r="E752" s="15">
        <v>4.75</v>
      </c>
      <c r="F752" s="15">
        <v>21.57</v>
      </c>
    </row>
    <row r="753" spans="1:6" ht="38.25" x14ac:dyDescent="0.2">
      <c r="A753" s="12" t="s">
        <v>3125</v>
      </c>
      <c r="B753" s="13" t="s">
        <v>1586</v>
      </c>
      <c r="C753" s="14" t="s">
        <v>144</v>
      </c>
      <c r="D753" s="15">
        <v>30.99</v>
      </c>
      <c r="E753" s="15">
        <v>27.02</v>
      </c>
      <c r="F753" s="15">
        <v>58.01</v>
      </c>
    </row>
    <row r="754" spans="1:6" ht="51" x14ac:dyDescent="0.2">
      <c r="A754" s="12" t="s">
        <v>1587</v>
      </c>
      <c r="B754" s="13" t="s">
        <v>4833</v>
      </c>
      <c r="C754" s="14" t="s">
        <v>144</v>
      </c>
      <c r="D754" s="15">
        <v>28.26</v>
      </c>
      <c r="E754" s="15">
        <v>4.75</v>
      </c>
      <c r="F754" s="15">
        <v>33.01</v>
      </c>
    </row>
    <row r="755" spans="1:6" ht="38.25" x14ac:dyDescent="0.2">
      <c r="A755" s="12" t="s">
        <v>4834</v>
      </c>
      <c r="B755" s="13" t="s">
        <v>4835</v>
      </c>
      <c r="C755" s="14" t="s">
        <v>144</v>
      </c>
      <c r="D755" s="15">
        <v>29.71</v>
      </c>
      <c r="E755" s="15">
        <v>9.49</v>
      </c>
      <c r="F755" s="15">
        <v>39.200000000000003</v>
      </c>
    </row>
    <row r="756" spans="1:6" ht="25.5" x14ac:dyDescent="0.2">
      <c r="A756" s="12" t="s">
        <v>4836</v>
      </c>
      <c r="B756" s="13" t="s">
        <v>4837</v>
      </c>
      <c r="C756" s="14" t="s">
        <v>144</v>
      </c>
      <c r="D756" s="15">
        <v>0.26</v>
      </c>
      <c r="E756" s="15">
        <v>3.75</v>
      </c>
      <c r="F756" s="15">
        <v>4.01</v>
      </c>
    </row>
    <row r="757" spans="1:6" ht="38.25" x14ac:dyDescent="0.2">
      <c r="A757" s="12" t="s">
        <v>4838</v>
      </c>
      <c r="B757" s="13" t="s">
        <v>919</v>
      </c>
      <c r="C757" s="14" t="s">
        <v>144</v>
      </c>
      <c r="D757" s="15">
        <v>0.77</v>
      </c>
      <c r="E757" s="15">
        <v>3.75</v>
      </c>
      <c r="F757" s="15">
        <v>4.5199999999999996</v>
      </c>
    </row>
    <row r="758" spans="1:6" ht="25.5" x14ac:dyDescent="0.2">
      <c r="A758" s="12" t="s">
        <v>920</v>
      </c>
      <c r="B758" s="13" t="s">
        <v>921</v>
      </c>
      <c r="C758" s="14" t="s">
        <v>144</v>
      </c>
      <c r="D758" s="15">
        <v>0.37</v>
      </c>
      <c r="E758" s="15">
        <v>3.75</v>
      </c>
      <c r="F758" s="15">
        <v>4.12</v>
      </c>
    </row>
    <row r="759" spans="1:6" ht="38.25" x14ac:dyDescent="0.2">
      <c r="A759" s="12" t="s">
        <v>922</v>
      </c>
      <c r="B759" s="13" t="s">
        <v>5209</v>
      </c>
      <c r="C759" s="14" t="s">
        <v>144</v>
      </c>
      <c r="D759" s="15">
        <v>1.02</v>
      </c>
      <c r="E759" s="15">
        <v>3.75</v>
      </c>
      <c r="F759" s="15">
        <v>4.7699999999999996</v>
      </c>
    </row>
    <row r="760" spans="1:6" ht="38.25" x14ac:dyDescent="0.2">
      <c r="A760" s="12" t="s">
        <v>3451</v>
      </c>
      <c r="B760" s="13" t="s">
        <v>3452</v>
      </c>
      <c r="C760" s="14" t="s">
        <v>144</v>
      </c>
      <c r="D760" s="15">
        <v>3.83</v>
      </c>
      <c r="E760" s="15">
        <v>3.75</v>
      </c>
      <c r="F760" s="15">
        <v>7.58</v>
      </c>
    </row>
    <row r="761" spans="1:6" ht="51" x14ac:dyDescent="0.2">
      <c r="A761" s="12" t="s">
        <v>3453</v>
      </c>
      <c r="B761" s="13" t="s">
        <v>3454</v>
      </c>
      <c r="C761" s="14" t="s">
        <v>144</v>
      </c>
      <c r="D761" s="15">
        <v>91.21</v>
      </c>
      <c r="E761" s="15">
        <v>10.62</v>
      </c>
      <c r="F761" s="15">
        <v>101.83</v>
      </c>
    </row>
    <row r="762" spans="1:6" ht="51" x14ac:dyDescent="0.2">
      <c r="A762" s="12" t="s">
        <v>3455</v>
      </c>
      <c r="B762" s="13" t="s">
        <v>3843</v>
      </c>
      <c r="C762" s="14" t="s">
        <v>5340</v>
      </c>
      <c r="D762" s="15">
        <v>36.479999999999997</v>
      </c>
      <c r="E762" s="15">
        <v>8.49</v>
      </c>
      <c r="F762" s="15">
        <v>44.97</v>
      </c>
    </row>
    <row r="763" spans="1:6" ht="51" x14ac:dyDescent="0.2">
      <c r="A763" s="12" t="s">
        <v>3456</v>
      </c>
      <c r="B763" s="13" t="s">
        <v>3457</v>
      </c>
      <c r="C763" s="14" t="s">
        <v>144</v>
      </c>
      <c r="D763" s="15">
        <v>95.77</v>
      </c>
      <c r="E763" s="15">
        <v>10.62</v>
      </c>
      <c r="F763" s="15">
        <v>106.39</v>
      </c>
    </row>
    <row r="764" spans="1:6" ht="51" x14ac:dyDescent="0.2">
      <c r="A764" s="12" t="s">
        <v>3458</v>
      </c>
      <c r="B764" s="13" t="s">
        <v>3459</v>
      </c>
      <c r="C764" s="14" t="s">
        <v>5340</v>
      </c>
      <c r="D764" s="15">
        <v>38.31</v>
      </c>
      <c r="E764" s="15">
        <v>8.49</v>
      </c>
      <c r="F764" s="15">
        <v>46.8</v>
      </c>
    </row>
    <row r="765" spans="1:6" x14ac:dyDescent="0.2">
      <c r="A765" s="12" t="s">
        <v>3460</v>
      </c>
      <c r="B765" s="13" t="s">
        <v>751</v>
      </c>
      <c r="C765" s="14" t="s">
        <v>5340</v>
      </c>
      <c r="D765" s="15">
        <v>43.78</v>
      </c>
      <c r="E765" s="15">
        <v>0.74</v>
      </c>
      <c r="F765" s="15">
        <v>44.52</v>
      </c>
    </row>
    <row r="766" spans="1:6" ht="25.5" x14ac:dyDescent="0.2">
      <c r="A766" s="12" t="s">
        <v>3461</v>
      </c>
      <c r="B766" s="13" t="s">
        <v>752</v>
      </c>
      <c r="C766" s="14" t="s">
        <v>144</v>
      </c>
      <c r="D766" s="15">
        <v>161.77000000000001</v>
      </c>
      <c r="E766" s="15">
        <v>4.43</v>
      </c>
      <c r="F766" s="15">
        <v>166.2</v>
      </c>
    </row>
    <row r="767" spans="1:6" ht="25.5" x14ac:dyDescent="0.2">
      <c r="A767" s="12" t="s">
        <v>3462</v>
      </c>
      <c r="B767" s="13" t="s">
        <v>753</v>
      </c>
      <c r="C767" s="14" t="s">
        <v>144</v>
      </c>
      <c r="D767" s="15">
        <v>207.19</v>
      </c>
      <c r="E767" s="15">
        <v>5.17</v>
      </c>
      <c r="F767" s="15">
        <v>212.36</v>
      </c>
    </row>
    <row r="768" spans="1:6" ht="25.5" x14ac:dyDescent="0.2">
      <c r="A768" s="12" t="s">
        <v>1920</v>
      </c>
      <c r="B768" s="13" t="s">
        <v>754</v>
      </c>
      <c r="C768" s="14" t="s">
        <v>5340</v>
      </c>
      <c r="D768" s="15">
        <v>55.52</v>
      </c>
      <c r="E768" s="15">
        <v>0.74</v>
      </c>
      <c r="F768" s="15">
        <v>56.26</v>
      </c>
    </row>
    <row r="769" spans="1:6" ht="38.25" x14ac:dyDescent="0.2">
      <c r="A769" s="12" t="s">
        <v>1921</v>
      </c>
      <c r="B769" s="13" t="s">
        <v>1922</v>
      </c>
      <c r="C769" s="14" t="s">
        <v>5340</v>
      </c>
      <c r="D769" s="15">
        <v>44.17</v>
      </c>
      <c r="E769" s="15">
        <v>1.48</v>
      </c>
      <c r="F769" s="15">
        <v>45.65</v>
      </c>
    </row>
    <row r="770" spans="1:6" x14ac:dyDescent="0.2">
      <c r="A770" s="12" t="s">
        <v>1923</v>
      </c>
      <c r="B770" s="13" t="s">
        <v>755</v>
      </c>
      <c r="C770" s="14" t="s">
        <v>5340</v>
      </c>
      <c r="D770" s="15">
        <v>131.66</v>
      </c>
      <c r="E770" s="15">
        <v>2.58</v>
      </c>
      <c r="F770" s="15">
        <v>134.24</v>
      </c>
    </row>
    <row r="771" spans="1:6" ht="25.5" x14ac:dyDescent="0.2">
      <c r="A771" s="12" t="s">
        <v>1924</v>
      </c>
      <c r="B771" s="13" t="s">
        <v>756</v>
      </c>
      <c r="C771" s="14" t="s">
        <v>144</v>
      </c>
      <c r="D771" s="15">
        <v>323.39999999999998</v>
      </c>
      <c r="E771" s="15">
        <v>4.43</v>
      </c>
      <c r="F771" s="15">
        <v>327.83</v>
      </c>
    </row>
    <row r="772" spans="1:6" ht="25.5" x14ac:dyDescent="0.2">
      <c r="A772" s="12" t="s">
        <v>1925</v>
      </c>
      <c r="B772" s="13" t="s">
        <v>757</v>
      </c>
      <c r="C772" s="14" t="s">
        <v>144</v>
      </c>
      <c r="D772" s="15">
        <v>307.14999999999998</v>
      </c>
      <c r="E772" s="15">
        <v>4.43</v>
      </c>
      <c r="F772" s="15">
        <v>311.58</v>
      </c>
    </row>
    <row r="773" spans="1:6" ht="25.5" x14ac:dyDescent="0.2">
      <c r="A773" s="12" t="s">
        <v>1926</v>
      </c>
      <c r="B773" s="13" t="s">
        <v>800</v>
      </c>
      <c r="C773" s="14" t="s">
        <v>144</v>
      </c>
      <c r="D773" s="15">
        <v>350.27</v>
      </c>
      <c r="E773" s="15">
        <v>5.17</v>
      </c>
      <c r="F773" s="15">
        <v>355.44</v>
      </c>
    </row>
    <row r="774" spans="1:6" ht="25.5" x14ac:dyDescent="0.2">
      <c r="A774" s="12" t="s">
        <v>1927</v>
      </c>
      <c r="B774" s="13" t="s">
        <v>801</v>
      </c>
      <c r="C774" s="14" t="s">
        <v>144</v>
      </c>
      <c r="D774" s="15">
        <v>375.27</v>
      </c>
      <c r="E774" s="15">
        <v>5.17</v>
      </c>
      <c r="F774" s="15">
        <v>380.44</v>
      </c>
    </row>
    <row r="775" spans="1:6" x14ac:dyDescent="0.2">
      <c r="A775" s="12" t="s">
        <v>1928</v>
      </c>
      <c r="B775" s="13" t="s">
        <v>802</v>
      </c>
      <c r="C775" s="14" t="s">
        <v>5340</v>
      </c>
      <c r="D775" s="15">
        <v>162.19999999999999</v>
      </c>
      <c r="E775" s="15">
        <v>2.58</v>
      </c>
      <c r="F775" s="15">
        <v>164.78</v>
      </c>
    </row>
    <row r="776" spans="1:6" ht="25.5" x14ac:dyDescent="0.2">
      <c r="A776" s="12" t="s">
        <v>1929</v>
      </c>
      <c r="B776" s="13" t="s">
        <v>803</v>
      </c>
      <c r="C776" s="14" t="s">
        <v>5340</v>
      </c>
      <c r="D776" s="15">
        <v>195.26</v>
      </c>
      <c r="E776" s="15">
        <v>2.58</v>
      </c>
      <c r="F776" s="15">
        <v>197.84</v>
      </c>
    </row>
    <row r="777" spans="1:6" x14ac:dyDescent="0.2">
      <c r="A777" s="12" t="s">
        <v>1930</v>
      </c>
      <c r="B777" s="13" t="s">
        <v>2936</v>
      </c>
      <c r="C777" s="14" t="s">
        <v>144</v>
      </c>
      <c r="D777" s="15">
        <v>60.77</v>
      </c>
      <c r="E777" s="15">
        <v>11.81</v>
      </c>
      <c r="F777" s="15">
        <v>72.58</v>
      </c>
    </row>
    <row r="778" spans="1:6" x14ac:dyDescent="0.2">
      <c r="A778" s="12" t="s">
        <v>1931</v>
      </c>
      <c r="B778" s="13" t="s">
        <v>2937</v>
      </c>
      <c r="C778" s="14" t="s">
        <v>144</v>
      </c>
      <c r="D778" s="15">
        <v>105.27</v>
      </c>
      <c r="E778" s="15">
        <v>11.81</v>
      </c>
      <c r="F778" s="15">
        <v>117.08</v>
      </c>
    </row>
    <row r="779" spans="1:6" x14ac:dyDescent="0.2">
      <c r="A779" s="12" t="s">
        <v>1932</v>
      </c>
      <c r="B779" s="13" t="s">
        <v>2938</v>
      </c>
      <c r="C779" s="14" t="s">
        <v>144</v>
      </c>
      <c r="D779" s="15">
        <v>39.69</v>
      </c>
      <c r="E779" s="15">
        <v>9.39</v>
      </c>
      <c r="F779" s="15">
        <v>49.08</v>
      </c>
    </row>
    <row r="780" spans="1:6" ht="25.5" x14ac:dyDescent="0.2">
      <c r="A780" s="12" t="s">
        <v>1933</v>
      </c>
      <c r="B780" s="13" t="s">
        <v>2939</v>
      </c>
      <c r="C780" s="14" t="s">
        <v>5340</v>
      </c>
      <c r="D780" s="15">
        <v>18.5</v>
      </c>
      <c r="E780" s="15">
        <v>10.19</v>
      </c>
      <c r="F780" s="15">
        <v>28.69</v>
      </c>
    </row>
    <row r="781" spans="1:6" ht="25.5" x14ac:dyDescent="0.2">
      <c r="A781" s="12" t="s">
        <v>1934</v>
      </c>
      <c r="B781" s="13" t="s">
        <v>2940</v>
      </c>
      <c r="C781" s="14" t="s">
        <v>5340</v>
      </c>
      <c r="D781" s="15">
        <v>2.17</v>
      </c>
      <c r="E781" s="15">
        <v>15.18</v>
      </c>
      <c r="F781" s="15">
        <v>17.350000000000001</v>
      </c>
    </row>
    <row r="782" spans="1:6" x14ac:dyDescent="0.2">
      <c r="A782" s="12" t="s">
        <v>1935</v>
      </c>
      <c r="B782" s="13" t="s">
        <v>2941</v>
      </c>
      <c r="C782" s="14" t="s">
        <v>5340</v>
      </c>
      <c r="D782" s="15">
        <v>17.97</v>
      </c>
      <c r="E782" s="15">
        <v>0.74</v>
      </c>
      <c r="F782" s="15">
        <v>18.71</v>
      </c>
    </row>
    <row r="783" spans="1:6" ht="25.5" x14ac:dyDescent="0.2">
      <c r="A783" s="12" t="s">
        <v>1936</v>
      </c>
      <c r="B783" s="13" t="s">
        <v>2942</v>
      </c>
      <c r="C783" s="14" t="s">
        <v>5340</v>
      </c>
      <c r="D783" s="15">
        <v>20.47</v>
      </c>
      <c r="E783" s="15">
        <v>1.1100000000000001</v>
      </c>
      <c r="F783" s="15">
        <v>21.58</v>
      </c>
    </row>
    <row r="784" spans="1:6" x14ac:dyDescent="0.2">
      <c r="A784" s="12" t="s">
        <v>1937</v>
      </c>
      <c r="B784" s="13" t="s">
        <v>2943</v>
      </c>
      <c r="C784" s="14" t="s">
        <v>144</v>
      </c>
      <c r="D784" s="15">
        <v>39.270000000000003</v>
      </c>
      <c r="E784" s="15">
        <v>9.5299999999999994</v>
      </c>
      <c r="F784" s="15">
        <v>48.8</v>
      </c>
    </row>
    <row r="785" spans="1:6" x14ac:dyDescent="0.2">
      <c r="A785" s="12" t="s">
        <v>1938</v>
      </c>
      <c r="B785" s="13" t="s">
        <v>2944</v>
      </c>
      <c r="C785" s="14" t="s">
        <v>5340</v>
      </c>
      <c r="D785" s="15">
        <v>3.46</v>
      </c>
      <c r="E785" s="15">
        <v>2.56</v>
      </c>
      <c r="F785" s="15">
        <v>6.02</v>
      </c>
    </row>
    <row r="786" spans="1:6" ht="25.5" x14ac:dyDescent="0.2">
      <c r="A786" s="12" t="s">
        <v>1939</v>
      </c>
      <c r="B786" s="13" t="s">
        <v>1940</v>
      </c>
      <c r="C786" s="14" t="s">
        <v>5340</v>
      </c>
      <c r="D786" s="15">
        <v>18.84</v>
      </c>
      <c r="E786" s="15">
        <v>1.48</v>
      </c>
      <c r="F786" s="15">
        <v>20.32</v>
      </c>
    </row>
    <row r="787" spans="1:6" ht="25.5" x14ac:dyDescent="0.2">
      <c r="A787" s="12" t="s">
        <v>1941</v>
      </c>
      <c r="B787" s="13" t="s">
        <v>2945</v>
      </c>
      <c r="C787" s="14" t="s">
        <v>144</v>
      </c>
      <c r="D787" s="15">
        <v>5.27</v>
      </c>
      <c r="E787" s="15">
        <v>19.23</v>
      </c>
      <c r="F787" s="15">
        <v>24.5</v>
      </c>
    </row>
    <row r="788" spans="1:6" ht="25.5" x14ac:dyDescent="0.2">
      <c r="A788" s="12" t="s">
        <v>1942</v>
      </c>
      <c r="B788" s="13" t="s">
        <v>1470</v>
      </c>
      <c r="C788" s="14" t="s">
        <v>144</v>
      </c>
      <c r="D788" s="15">
        <v>63.34</v>
      </c>
      <c r="E788" s="15">
        <v>25.15</v>
      </c>
      <c r="F788" s="15">
        <v>88.49</v>
      </c>
    </row>
    <row r="789" spans="1:6" x14ac:dyDescent="0.2">
      <c r="A789" s="12" t="s">
        <v>1943</v>
      </c>
      <c r="B789" s="13" t="s">
        <v>395</v>
      </c>
      <c r="C789" s="14" t="s">
        <v>144</v>
      </c>
      <c r="D789" s="15">
        <v>142.11000000000001</v>
      </c>
      <c r="E789" s="15">
        <v>0</v>
      </c>
      <c r="F789" s="15">
        <v>142.11000000000001</v>
      </c>
    </row>
    <row r="790" spans="1:6" x14ac:dyDescent="0.2">
      <c r="A790" s="12" t="s">
        <v>1944</v>
      </c>
      <c r="B790" s="13" t="s">
        <v>396</v>
      </c>
      <c r="C790" s="14" t="s">
        <v>144</v>
      </c>
      <c r="D790" s="15">
        <v>79.33</v>
      </c>
      <c r="E790" s="15">
        <v>8.1300000000000008</v>
      </c>
      <c r="F790" s="15">
        <v>87.46</v>
      </c>
    </row>
    <row r="791" spans="1:6" x14ac:dyDescent="0.2">
      <c r="A791" s="12" t="s">
        <v>1945</v>
      </c>
      <c r="B791" s="13" t="s">
        <v>397</v>
      </c>
      <c r="C791" s="14" t="s">
        <v>5340</v>
      </c>
      <c r="D791" s="15">
        <v>7.51</v>
      </c>
      <c r="E791" s="15">
        <v>5.51</v>
      </c>
      <c r="F791" s="15">
        <v>13.02</v>
      </c>
    </row>
    <row r="792" spans="1:6" x14ac:dyDescent="0.2">
      <c r="A792" s="12" t="s">
        <v>1946</v>
      </c>
      <c r="B792" s="13" t="s">
        <v>398</v>
      </c>
      <c r="C792" s="14" t="s">
        <v>5340</v>
      </c>
      <c r="D792" s="15">
        <v>8.08</v>
      </c>
      <c r="E792" s="15">
        <v>5.51</v>
      </c>
      <c r="F792" s="15">
        <v>13.59</v>
      </c>
    </row>
    <row r="793" spans="1:6" x14ac:dyDescent="0.2">
      <c r="A793" s="12" t="s">
        <v>1947</v>
      </c>
      <c r="B793" s="13" t="s">
        <v>399</v>
      </c>
      <c r="C793" s="14" t="s">
        <v>5340</v>
      </c>
      <c r="D793" s="15">
        <v>2.75</v>
      </c>
      <c r="E793" s="15">
        <v>1.32</v>
      </c>
      <c r="F793" s="15">
        <v>4.07</v>
      </c>
    </row>
    <row r="794" spans="1:6" x14ac:dyDescent="0.2">
      <c r="A794" s="12" t="s">
        <v>1948</v>
      </c>
      <c r="B794" s="13" t="s">
        <v>400</v>
      </c>
      <c r="C794" s="14" t="s">
        <v>144</v>
      </c>
      <c r="D794" s="15">
        <v>0.21</v>
      </c>
      <c r="E794" s="15">
        <v>3.24</v>
      </c>
      <c r="F794" s="15">
        <v>3.45</v>
      </c>
    </row>
    <row r="795" spans="1:6" x14ac:dyDescent="0.2">
      <c r="A795" s="12" t="s">
        <v>1949</v>
      </c>
      <c r="B795" s="13" t="s">
        <v>2966</v>
      </c>
      <c r="C795" s="14" t="s">
        <v>144</v>
      </c>
      <c r="D795" s="15">
        <v>8.31</v>
      </c>
      <c r="E795" s="15">
        <v>8.1300000000000008</v>
      </c>
      <c r="F795" s="15">
        <v>16.440000000000001</v>
      </c>
    </row>
    <row r="796" spans="1:6" x14ac:dyDescent="0.2">
      <c r="A796" s="12" t="s">
        <v>1950</v>
      </c>
      <c r="B796" s="13" t="s">
        <v>2967</v>
      </c>
      <c r="C796" s="14" t="s">
        <v>5340</v>
      </c>
      <c r="D796" s="15">
        <v>0.21</v>
      </c>
      <c r="E796" s="15">
        <v>4.12</v>
      </c>
      <c r="F796" s="15">
        <v>4.33</v>
      </c>
    </row>
    <row r="797" spans="1:6" ht="25.5" x14ac:dyDescent="0.2">
      <c r="A797" s="12" t="s">
        <v>1951</v>
      </c>
      <c r="B797" s="13" t="s">
        <v>2968</v>
      </c>
      <c r="C797" s="14" t="s">
        <v>144</v>
      </c>
      <c r="D797" s="15">
        <v>18.73</v>
      </c>
      <c r="E797" s="15">
        <v>0</v>
      </c>
      <c r="F797" s="15">
        <v>18.73</v>
      </c>
    </row>
    <row r="798" spans="1:6" ht="25.5" x14ac:dyDescent="0.2">
      <c r="A798" s="12" t="s">
        <v>1952</v>
      </c>
      <c r="B798" s="13" t="s">
        <v>1471</v>
      </c>
      <c r="C798" s="14" t="s">
        <v>144</v>
      </c>
      <c r="D798" s="15">
        <v>17.34</v>
      </c>
      <c r="E798" s="15">
        <v>0</v>
      </c>
      <c r="F798" s="15">
        <v>17.34</v>
      </c>
    </row>
    <row r="799" spans="1:6" ht="25.5" x14ac:dyDescent="0.2">
      <c r="A799" s="12" t="s">
        <v>1953</v>
      </c>
      <c r="B799" s="13" t="s">
        <v>5644</v>
      </c>
      <c r="C799" s="14" t="s">
        <v>144</v>
      </c>
      <c r="D799" s="15">
        <v>27.01</v>
      </c>
      <c r="E799" s="15">
        <v>3.83</v>
      </c>
      <c r="F799" s="15">
        <v>30.84</v>
      </c>
    </row>
    <row r="800" spans="1:6" ht="25.5" x14ac:dyDescent="0.2">
      <c r="A800" s="12" t="s">
        <v>1472</v>
      </c>
      <c r="B800" s="13" t="s">
        <v>1473</v>
      </c>
      <c r="C800" s="14" t="s">
        <v>144</v>
      </c>
      <c r="D800" s="15">
        <v>17.600000000000001</v>
      </c>
      <c r="E800" s="15">
        <v>9.14</v>
      </c>
      <c r="F800" s="15">
        <v>26.74</v>
      </c>
    </row>
    <row r="801" spans="1:6" ht="25.5" x14ac:dyDescent="0.2">
      <c r="A801" s="12" t="s">
        <v>5645</v>
      </c>
      <c r="B801" s="13" t="s">
        <v>5646</v>
      </c>
      <c r="C801" s="14" t="s">
        <v>144</v>
      </c>
      <c r="D801" s="15">
        <v>44.89</v>
      </c>
      <c r="E801" s="15">
        <v>0</v>
      </c>
      <c r="F801" s="15">
        <v>44.89</v>
      </c>
    </row>
    <row r="802" spans="1:6" ht="25.5" x14ac:dyDescent="0.2">
      <c r="A802" s="12" t="s">
        <v>5647</v>
      </c>
      <c r="B802" s="13" t="s">
        <v>3166</v>
      </c>
      <c r="C802" s="14" t="s">
        <v>144</v>
      </c>
      <c r="D802" s="15">
        <v>60.23</v>
      </c>
      <c r="E802" s="15">
        <v>0</v>
      </c>
      <c r="F802" s="15">
        <v>60.23</v>
      </c>
    </row>
    <row r="803" spans="1:6" ht="38.25" x14ac:dyDescent="0.2">
      <c r="A803" s="12" t="s">
        <v>5648</v>
      </c>
      <c r="B803" s="13" t="s">
        <v>5649</v>
      </c>
      <c r="C803" s="14" t="s">
        <v>144</v>
      </c>
      <c r="D803" s="15">
        <v>443.95</v>
      </c>
      <c r="E803" s="15">
        <v>0</v>
      </c>
      <c r="F803" s="15">
        <v>443.95</v>
      </c>
    </row>
    <row r="804" spans="1:6" ht="25.5" x14ac:dyDescent="0.2">
      <c r="A804" s="12" t="s">
        <v>5650</v>
      </c>
      <c r="B804" s="13" t="s">
        <v>5651</v>
      </c>
      <c r="C804" s="14" t="s">
        <v>144</v>
      </c>
      <c r="D804" s="15">
        <v>155.33000000000001</v>
      </c>
      <c r="E804" s="15">
        <v>0</v>
      </c>
      <c r="F804" s="15">
        <v>155.33000000000001</v>
      </c>
    </row>
    <row r="805" spans="1:6" ht="25.5" x14ac:dyDescent="0.2">
      <c r="A805" s="12" t="s">
        <v>5652</v>
      </c>
      <c r="B805" s="13" t="s">
        <v>5653</v>
      </c>
      <c r="C805" s="14" t="s">
        <v>144</v>
      </c>
      <c r="D805" s="15">
        <v>54.84</v>
      </c>
      <c r="E805" s="15">
        <v>0</v>
      </c>
      <c r="F805" s="15">
        <v>54.84</v>
      </c>
    </row>
    <row r="806" spans="1:6" ht="38.25" x14ac:dyDescent="0.2">
      <c r="A806" s="12" t="s">
        <v>5654</v>
      </c>
      <c r="B806" s="13" t="s">
        <v>3463</v>
      </c>
      <c r="C806" s="14" t="s">
        <v>144</v>
      </c>
      <c r="D806" s="15">
        <v>56.73</v>
      </c>
      <c r="E806" s="15">
        <v>0</v>
      </c>
      <c r="F806" s="15">
        <v>56.73</v>
      </c>
    </row>
    <row r="807" spans="1:6" ht="25.5" x14ac:dyDescent="0.2">
      <c r="A807" s="12" t="s">
        <v>3464</v>
      </c>
      <c r="B807" s="13" t="s">
        <v>3465</v>
      </c>
      <c r="C807" s="14" t="s">
        <v>144</v>
      </c>
      <c r="D807" s="15">
        <v>82.8</v>
      </c>
      <c r="E807" s="15">
        <v>0</v>
      </c>
      <c r="F807" s="15">
        <v>82.8</v>
      </c>
    </row>
    <row r="808" spans="1:6" ht="51" x14ac:dyDescent="0.2">
      <c r="A808" s="12" t="s">
        <v>3466</v>
      </c>
      <c r="B808" s="13" t="s">
        <v>923</v>
      </c>
      <c r="C808" s="14" t="s">
        <v>144</v>
      </c>
      <c r="D808" s="15">
        <v>76.23</v>
      </c>
      <c r="E808" s="15">
        <v>35.299999999999997</v>
      </c>
      <c r="F808" s="15">
        <v>111.53</v>
      </c>
    </row>
    <row r="809" spans="1:6" ht="25.5" x14ac:dyDescent="0.2">
      <c r="A809" s="12" t="s">
        <v>924</v>
      </c>
      <c r="B809" s="13" t="s">
        <v>925</v>
      </c>
      <c r="C809" s="14" t="s">
        <v>5340</v>
      </c>
      <c r="D809" s="15">
        <v>12</v>
      </c>
      <c r="E809" s="15">
        <v>0</v>
      </c>
      <c r="F809" s="15">
        <v>12</v>
      </c>
    </row>
    <row r="810" spans="1:6" ht="25.5" x14ac:dyDescent="0.2">
      <c r="A810" s="12" t="s">
        <v>926</v>
      </c>
      <c r="B810" s="13" t="s">
        <v>927</v>
      </c>
      <c r="C810" s="14" t="s">
        <v>5340</v>
      </c>
      <c r="D810" s="15">
        <v>12.85</v>
      </c>
      <c r="E810" s="15">
        <v>0</v>
      </c>
      <c r="F810" s="15">
        <v>12.85</v>
      </c>
    </row>
    <row r="811" spans="1:6" ht="25.5" x14ac:dyDescent="0.2">
      <c r="A811" s="12" t="s">
        <v>928</v>
      </c>
      <c r="B811" s="13" t="s">
        <v>929</v>
      </c>
      <c r="C811" s="14" t="s">
        <v>5340</v>
      </c>
      <c r="D811" s="15">
        <v>19.97</v>
      </c>
      <c r="E811" s="15">
        <v>0</v>
      </c>
      <c r="F811" s="15">
        <v>19.97</v>
      </c>
    </row>
    <row r="812" spans="1:6" ht="25.5" x14ac:dyDescent="0.2">
      <c r="A812" s="12" t="s">
        <v>930</v>
      </c>
      <c r="B812" s="13" t="s">
        <v>931</v>
      </c>
      <c r="C812" s="14" t="s">
        <v>5340</v>
      </c>
      <c r="D812" s="15">
        <v>5.33</v>
      </c>
      <c r="E812" s="15">
        <v>1.17</v>
      </c>
      <c r="F812" s="15">
        <v>6.5</v>
      </c>
    </row>
    <row r="813" spans="1:6" x14ac:dyDescent="0.2">
      <c r="A813" s="12" t="s">
        <v>932</v>
      </c>
      <c r="B813" s="13" t="s">
        <v>1474</v>
      </c>
      <c r="C813" s="14" t="s">
        <v>5340</v>
      </c>
      <c r="D813" s="15">
        <v>1.99</v>
      </c>
      <c r="E813" s="15">
        <v>0</v>
      </c>
      <c r="F813" s="15">
        <v>1.99</v>
      </c>
    </row>
    <row r="814" spans="1:6" ht="25.5" x14ac:dyDescent="0.2">
      <c r="A814" s="12" t="s">
        <v>933</v>
      </c>
      <c r="B814" s="13" t="s">
        <v>934</v>
      </c>
      <c r="C814" s="14" t="s">
        <v>5340</v>
      </c>
      <c r="D814" s="15">
        <v>19.239999999999998</v>
      </c>
      <c r="E814" s="15">
        <v>3.16</v>
      </c>
      <c r="F814" s="15">
        <v>22.4</v>
      </c>
    </row>
    <row r="815" spans="1:6" ht="38.25" x14ac:dyDescent="0.2">
      <c r="A815" s="12" t="s">
        <v>935</v>
      </c>
      <c r="B815" s="13" t="s">
        <v>1576</v>
      </c>
      <c r="C815" s="14" t="s">
        <v>5340</v>
      </c>
      <c r="D815" s="15">
        <v>17.16</v>
      </c>
      <c r="E815" s="15">
        <v>0</v>
      </c>
      <c r="F815" s="15">
        <v>17.16</v>
      </c>
    </row>
    <row r="816" spans="1:6" ht="38.25" x14ac:dyDescent="0.2">
      <c r="A816" s="12" t="s">
        <v>1577</v>
      </c>
      <c r="B816" s="13" t="s">
        <v>1588</v>
      </c>
      <c r="C816" s="14" t="s">
        <v>5340</v>
      </c>
      <c r="D816" s="15">
        <v>15.45</v>
      </c>
      <c r="E816" s="15">
        <v>0</v>
      </c>
      <c r="F816" s="15">
        <v>15.45</v>
      </c>
    </row>
    <row r="817" spans="1:6" x14ac:dyDescent="0.2">
      <c r="A817" s="12" t="s">
        <v>1589</v>
      </c>
      <c r="B817" s="13" t="s">
        <v>1475</v>
      </c>
      <c r="C817" s="14" t="s">
        <v>144</v>
      </c>
      <c r="D817" s="15">
        <v>2.8</v>
      </c>
      <c r="E817" s="15">
        <v>3.34</v>
      </c>
      <c r="F817" s="15">
        <v>6.14</v>
      </c>
    </row>
    <row r="818" spans="1:6" x14ac:dyDescent="0.2">
      <c r="A818" s="12" t="s">
        <v>1590</v>
      </c>
      <c r="B818" s="13" t="s">
        <v>1476</v>
      </c>
      <c r="C818" s="14" t="s">
        <v>144</v>
      </c>
      <c r="D818" s="15">
        <v>2.23</v>
      </c>
      <c r="E818" s="15">
        <v>11.67</v>
      </c>
      <c r="F818" s="15">
        <v>13.9</v>
      </c>
    </row>
    <row r="819" spans="1:6" ht="25.5" x14ac:dyDescent="0.2">
      <c r="A819" s="12" t="s">
        <v>1591</v>
      </c>
      <c r="B819" s="13" t="s">
        <v>1592</v>
      </c>
      <c r="C819" s="14" t="s">
        <v>144</v>
      </c>
      <c r="D819" s="15">
        <v>0</v>
      </c>
      <c r="E819" s="15">
        <v>25.52</v>
      </c>
      <c r="F819" s="15">
        <v>25.52</v>
      </c>
    </row>
    <row r="820" spans="1:6" ht="25.5" x14ac:dyDescent="0.2">
      <c r="A820" s="12" t="s">
        <v>1593</v>
      </c>
      <c r="B820" s="13" t="s">
        <v>1594</v>
      </c>
      <c r="C820" s="14" t="s">
        <v>2266</v>
      </c>
      <c r="D820" s="15">
        <v>22.33</v>
      </c>
      <c r="E820" s="15">
        <v>0</v>
      </c>
      <c r="F820" s="15">
        <v>22.33</v>
      </c>
    </row>
    <row r="821" spans="1:6" x14ac:dyDescent="0.2">
      <c r="A821" s="12" t="s">
        <v>1595</v>
      </c>
      <c r="B821" s="13" t="s">
        <v>1477</v>
      </c>
      <c r="C821" s="14" t="s">
        <v>5340</v>
      </c>
      <c r="D821" s="15">
        <v>0</v>
      </c>
      <c r="E821" s="15">
        <v>4.12</v>
      </c>
      <c r="F821" s="15">
        <v>4.12</v>
      </c>
    </row>
    <row r="822" spans="1:6" x14ac:dyDescent="0.2">
      <c r="A822" s="12" t="s">
        <v>1596</v>
      </c>
      <c r="B822" s="13" t="s">
        <v>1478</v>
      </c>
      <c r="C822" s="14" t="s">
        <v>5340</v>
      </c>
      <c r="D822" s="15">
        <v>3.22</v>
      </c>
      <c r="E822" s="15">
        <v>4.6399999999999997</v>
      </c>
      <c r="F822" s="15">
        <v>7.86</v>
      </c>
    </row>
    <row r="823" spans="1:6" ht="25.5" x14ac:dyDescent="0.2">
      <c r="A823" s="12" t="s">
        <v>1597</v>
      </c>
      <c r="B823" s="13" t="s">
        <v>3167</v>
      </c>
      <c r="C823" s="14" t="s">
        <v>144</v>
      </c>
      <c r="D823" s="15">
        <v>12.97</v>
      </c>
      <c r="E823" s="15">
        <v>9.7100000000000009</v>
      </c>
      <c r="F823" s="15">
        <v>22.68</v>
      </c>
    </row>
    <row r="824" spans="1:6" ht="25.5" x14ac:dyDescent="0.2">
      <c r="A824" s="12" t="s">
        <v>1598</v>
      </c>
      <c r="B824" s="13" t="s">
        <v>1479</v>
      </c>
      <c r="C824" s="14" t="s">
        <v>144</v>
      </c>
      <c r="D824" s="15">
        <v>26.94</v>
      </c>
      <c r="E824" s="15">
        <v>19.420000000000002</v>
      </c>
      <c r="F824" s="15">
        <v>46.36</v>
      </c>
    </row>
    <row r="825" spans="1:6" x14ac:dyDescent="0.2">
      <c r="A825" s="12" t="s">
        <v>1599</v>
      </c>
      <c r="B825" s="13" t="s">
        <v>1480</v>
      </c>
      <c r="C825" s="14" t="s">
        <v>144</v>
      </c>
      <c r="D825" s="15">
        <v>43.87</v>
      </c>
      <c r="E825" s="15">
        <v>21.04</v>
      </c>
      <c r="F825" s="15">
        <v>64.91</v>
      </c>
    </row>
    <row r="826" spans="1:6" ht="25.5" x14ac:dyDescent="0.2">
      <c r="A826" s="12" t="s">
        <v>1600</v>
      </c>
      <c r="B826" s="13" t="s">
        <v>1481</v>
      </c>
      <c r="C826" s="14" t="s">
        <v>5340</v>
      </c>
      <c r="D826" s="15">
        <v>17.12</v>
      </c>
      <c r="E826" s="15">
        <v>6.47</v>
      </c>
      <c r="F826" s="15">
        <v>23.59</v>
      </c>
    </row>
    <row r="827" spans="1:6" ht="25.5" x14ac:dyDescent="0.2">
      <c r="A827" s="12" t="s">
        <v>1601</v>
      </c>
      <c r="B827" s="13" t="s">
        <v>1482</v>
      </c>
      <c r="C827" s="14" t="s">
        <v>144</v>
      </c>
      <c r="D827" s="15">
        <v>124.27</v>
      </c>
      <c r="E827" s="15">
        <v>19.420000000000002</v>
      </c>
      <c r="F827" s="15">
        <v>143.69</v>
      </c>
    </row>
    <row r="828" spans="1:6" x14ac:dyDescent="0.2">
      <c r="A828" s="12" t="s">
        <v>1602</v>
      </c>
      <c r="B828" s="13" t="s">
        <v>1483</v>
      </c>
      <c r="C828" s="14" t="s">
        <v>144</v>
      </c>
      <c r="D828" s="15">
        <v>113.59</v>
      </c>
      <c r="E828" s="15">
        <v>9.7100000000000009</v>
      </c>
      <c r="F828" s="15">
        <v>123.3</v>
      </c>
    </row>
    <row r="829" spans="1:6" x14ac:dyDescent="0.2">
      <c r="A829" s="12" t="s">
        <v>1603</v>
      </c>
      <c r="B829" s="13" t="s">
        <v>1484</v>
      </c>
      <c r="C829" s="14" t="s">
        <v>144</v>
      </c>
      <c r="D829" s="15">
        <v>35.5</v>
      </c>
      <c r="E829" s="15">
        <v>0</v>
      </c>
      <c r="F829" s="15">
        <v>35.5</v>
      </c>
    </row>
    <row r="830" spans="1:6" ht="25.5" x14ac:dyDescent="0.2">
      <c r="A830" s="12" t="s">
        <v>1604</v>
      </c>
      <c r="B830" s="13" t="s">
        <v>1485</v>
      </c>
      <c r="C830" s="14" t="s">
        <v>144</v>
      </c>
      <c r="D830" s="15">
        <v>34.4</v>
      </c>
      <c r="E830" s="15">
        <v>0</v>
      </c>
      <c r="F830" s="15">
        <v>34.4</v>
      </c>
    </row>
    <row r="831" spans="1:6" ht="38.25" x14ac:dyDescent="0.2">
      <c r="A831" s="12" t="s">
        <v>1605</v>
      </c>
      <c r="B831" s="13" t="s">
        <v>1606</v>
      </c>
      <c r="C831" s="14" t="s">
        <v>144</v>
      </c>
      <c r="D831" s="15">
        <v>120</v>
      </c>
      <c r="E831" s="15">
        <v>0</v>
      </c>
      <c r="F831" s="15">
        <v>120</v>
      </c>
    </row>
    <row r="832" spans="1:6" ht="25.5" x14ac:dyDescent="0.2">
      <c r="A832" s="12" t="s">
        <v>1607</v>
      </c>
      <c r="B832" s="13" t="s">
        <v>1486</v>
      </c>
      <c r="C832" s="14" t="s">
        <v>144</v>
      </c>
      <c r="D832" s="15">
        <v>22.97</v>
      </c>
      <c r="E832" s="15">
        <v>0</v>
      </c>
      <c r="F832" s="15">
        <v>22.97</v>
      </c>
    </row>
    <row r="833" spans="1:6" ht="25.5" x14ac:dyDescent="0.2">
      <c r="A833" s="12" t="s">
        <v>1608</v>
      </c>
      <c r="B833" s="13" t="s">
        <v>481</v>
      </c>
      <c r="C833" s="14" t="s">
        <v>144</v>
      </c>
      <c r="D833" s="15">
        <v>38.340000000000003</v>
      </c>
      <c r="E833" s="15">
        <v>0</v>
      </c>
      <c r="F833" s="15">
        <v>38.340000000000003</v>
      </c>
    </row>
    <row r="834" spans="1:6" ht="25.5" x14ac:dyDescent="0.2">
      <c r="A834" s="12" t="s">
        <v>482</v>
      </c>
      <c r="B834" s="13" t="s">
        <v>1657</v>
      </c>
      <c r="C834" s="14" t="s">
        <v>144</v>
      </c>
      <c r="D834" s="15">
        <v>50.18</v>
      </c>
      <c r="E834" s="15">
        <v>0</v>
      </c>
      <c r="F834" s="15">
        <v>50.18</v>
      </c>
    </row>
    <row r="835" spans="1:6" x14ac:dyDescent="0.2">
      <c r="A835" s="12" t="s">
        <v>1658</v>
      </c>
      <c r="B835" s="13" t="s">
        <v>1487</v>
      </c>
      <c r="C835" s="14" t="s">
        <v>144</v>
      </c>
      <c r="D835" s="15">
        <v>39.520000000000003</v>
      </c>
      <c r="E835" s="15">
        <v>0</v>
      </c>
      <c r="F835" s="15">
        <v>39.520000000000003</v>
      </c>
    </row>
    <row r="836" spans="1:6" x14ac:dyDescent="0.2">
      <c r="A836" s="12" t="s">
        <v>1659</v>
      </c>
      <c r="B836" s="13" t="s">
        <v>1488</v>
      </c>
      <c r="C836" s="14" t="s">
        <v>144</v>
      </c>
      <c r="D836" s="15">
        <v>31.85</v>
      </c>
      <c r="E836" s="15">
        <v>0</v>
      </c>
      <c r="F836" s="15">
        <v>31.85</v>
      </c>
    </row>
    <row r="837" spans="1:6" x14ac:dyDescent="0.2">
      <c r="A837" s="12" t="s">
        <v>1660</v>
      </c>
      <c r="B837" s="13" t="s">
        <v>1489</v>
      </c>
      <c r="C837" s="14" t="s">
        <v>144</v>
      </c>
      <c r="D837" s="15">
        <v>25.74</v>
      </c>
      <c r="E837" s="15">
        <v>0</v>
      </c>
      <c r="F837" s="15">
        <v>25.74</v>
      </c>
    </row>
    <row r="838" spans="1:6" x14ac:dyDescent="0.2">
      <c r="A838" s="12" t="s">
        <v>1661</v>
      </c>
      <c r="B838" s="13" t="s">
        <v>1490</v>
      </c>
      <c r="C838" s="14" t="s">
        <v>144</v>
      </c>
      <c r="D838" s="15">
        <v>0.43</v>
      </c>
      <c r="E838" s="15">
        <v>4.8600000000000003</v>
      </c>
      <c r="F838" s="15">
        <v>5.29</v>
      </c>
    </row>
    <row r="839" spans="1:6" ht="25.5" x14ac:dyDescent="0.2">
      <c r="A839" s="12" t="s">
        <v>1662</v>
      </c>
      <c r="B839" s="13" t="s">
        <v>1491</v>
      </c>
      <c r="C839" s="14" t="s">
        <v>144</v>
      </c>
      <c r="D839" s="15">
        <v>0</v>
      </c>
      <c r="E839" s="15">
        <v>2.42</v>
      </c>
      <c r="F839" s="15">
        <v>2.42</v>
      </c>
    </row>
    <row r="840" spans="1:6" x14ac:dyDescent="0.2">
      <c r="A840" s="12" t="s">
        <v>1663</v>
      </c>
      <c r="B840" s="13" t="s">
        <v>1492</v>
      </c>
      <c r="C840" s="14" t="s">
        <v>5340</v>
      </c>
      <c r="D840" s="15">
        <v>8.73</v>
      </c>
      <c r="E840" s="15">
        <v>0</v>
      </c>
      <c r="F840" s="15">
        <v>8.73</v>
      </c>
    </row>
    <row r="841" spans="1:6" ht="25.5" x14ac:dyDescent="0.2">
      <c r="A841" s="12" t="s">
        <v>1664</v>
      </c>
      <c r="B841" s="13" t="s">
        <v>4896</v>
      </c>
      <c r="C841" s="14" t="s">
        <v>2266</v>
      </c>
      <c r="D841" s="15">
        <v>9.19</v>
      </c>
      <c r="E841" s="15">
        <v>0</v>
      </c>
      <c r="F841" s="15">
        <v>9.19</v>
      </c>
    </row>
    <row r="842" spans="1:6" x14ac:dyDescent="0.2">
      <c r="A842" s="12" t="s">
        <v>4897</v>
      </c>
      <c r="B842" s="13" t="s">
        <v>1493</v>
      </c>
      <c r="C842" s="14" t="s">
        <v>144</v>
      </c>
      <c r="D842" s="15">
        <v>226.02</v>
      </c>
      <c r="E842" s="15">
        <v>21.77</v>
      </c>
      <c r="F842" s="15">
        <v>247.79</v>
      </c>
    </row>
    <row r="843" spans="1:6" x14ac:dyDescent="0.2">
      <c r="A843" s="12" t="s">
        <v>4898</v>
      </c>
      <c r="B843" s="13" t="s">
        <v>3168</v>
      </c>
      <c r="C843" s="14" t="s">
        <v>144</v>
      </c>
      <c r="D843" s="15">
        <v>482.72</v>
      </c>
      <c r="E843" s="15">
        <v>21.77</v>
      </c>
      <c r="F843" s="15">
        <v>504.49</v>
      </c>
    </row>
    <row r="844" spans="1:6" x14ac:dyDescent="0.2">
      <c r="A844" s="12" t="s">
        <v>3126</v>
      </c>
      <c r="B844" s="13" t="s">
        <v>1494</v>
      </c>
      <c r="C844" s="14" t="s">
        <v>144</v>
      </c>
      <c r="D844" s="15">
        <v>357.72</v>
      </c>
      <c r="E844" s="15">
        <v>21.77</v>
      </c>
      <c r="F844" s="15">
        <v>379.49</v>
      </c>
    </row>
    <row r="845" spans="1:6" x14ac:dyDescent="0.2">
      <c r="A845" s="12" t="s">
        <v>3127</v>
      </c>
      <c r="B845" s="13" t="s">
        <v>3169</v>
      </c>
      <c r="C845" s="14" t="s">
        <v>144</v>
      </c>
      <c r="D845" s="15">
        <v>393.88</v>
      </c>
      <c r="E845" s="15">
        <v>21.77</v>
      </c>
      <c r="F845" s="15">
        <v>415.65</v>
      </c>
    </row>
    <row r="846" spans="1:6" ht="25.5" x14ac:dyDescent="0.2">
      <c r="A846" s="12" t="s">
        <v>3128</v>
      </c>
      <c r="B846" s="13" t="s">
        <v>1495</v>
      </c>
      <c r="C846" s="14" t="s">
        <v>144</v>
      </c>
      <c r="D846" s="15">
        <v>123.28</v>
      </c>
      <c r="E846" s="15">
        <v>22.64</v>
      </c>
      <c r="F846" s="15">
        <v>145.91999999999999</v>
      </c>
    </row>
    <row r="847" spans="1:6" ht="25.5" x14ac:dyDescent="0.2">
      <c r="A847" s="12" t="s">
        <v>3129</v>
      </c>
      <c r="B847" s="13" t="s">
        <v>1496</v>
      </c>
      <c r="C847" s="14" t="s">
        <v>2266</v>
      </c>
      <c r="D847" s="15">
        <v>403.27</v>
      </c>
      <c r="E847" s="15">
        <v>45.93</v>
      </c>
      <c r="F847" s="15">
        <v>449.2</v>
      </c>
    </row>
    <row r="848" spans="1:6" ht="25.5" x14ac:dyDescent="0.2">
      <c r="A848" s="12" t="s">
        <v>3130</v>
      </c>
      <c r="B848" s="13" t="s">
        <v>1497</v>
      </c>
      <c r="C848" s="14" t="s">
        <v>2266</v>
      </c>
      <c r="D848" s="15">
        <v>417.46</v>
      </c>
      <c r="E848" s="15">
        <v>45.93</v>
      </c>
      <c r="F848" s="15">
        <v>463.39</v>
      </c>
    </row>
    <row r="849" spans="1:6" ht="25.5" x14ac:dyDescent="0.2">
      <c r="A849" s="12" t="s">
        <v>3131</v>
      </c>
      <c r="B849" s="13" t="s">
        <v>1498</v>
      </c>
      <c r="C849" s="14" t="s">
        <v>2266</v>
      </c>
      <c r="D849" s="15">
        <v>446.81</v>
      </c>
      <c r="E849" s="15">
        <v>45.93</v>
      </c>
      <c r="F849" s="15">
        <v>492.74</v>
      </c>
    </row>
    <row r="850" spans="1:6" ht="25.5" x14ac:dyDescent="0.2">
      <c r="A850" s="12" t="s">
        <v>3132</v>
      </c>
      <c r="B850" s="13" t="s">
        <v>1499</v>
      </c>
      <c r="C850" s="14" t="s">
        <v>2266</v>
      </c>
      <c r="D850" s="15">
        <v>731.42</v>
      </c>
      <c r="E850" s="15">
        <v>57.35</v>
      </c>
      <c r="F850" s="15">
        <v>788.77</v>
      </c>
    </row>
    <row r="851" spans="1:6" ht="25.5" x14ac:dyDescent="0.2">
      <c r="A851" s="12" t="s">
        <v>3133</v>
      </c>
      <c r="B851" s="13" t="s">
        <v>1500</v>
      </c>
      <c r="C851" s="14" t="s">
        <v>144</v>
      </c>
      <c r="D851" s="15">
        <v>150.11000000000001</v>
      </c>
      <c r="E851" s="15">
        <v>21.67</v>
      </c>
      <c r="F851" s="15">
        <v>171.78</v>
      </c>
    </row>
    <row r="852" spans="1:6" ht="25.5" x14ac:dyDescent="0.2">
      <c r="A852" s="12" t="s">
        <v>3134</v>
      </c>
      <c r="B852" s="13" t="s">
        <v>4722</v>
      </c>
      <c r="C852" s="14" t="s">
        <v>2266</v>
      </c>
      <c r="D852" s="15">
        <v>465.24</v>
      </c>
      <c r="E852" s="15">
        <v>42.69</v>
      </c>
      <c r="F852" s="15">
        <v>507.93</v>
      </c>
    </row>
    <row r="853" spans="1:6" ht="25.5" x14ac:dyDescent="0.2">
      <c r="A853" s="12" t="s">
        <v>3135</v>
      </c>
      <c r="B853" s="13" t="s">
        <v>2969</v>
      </c>
      <c r="C853" s="14" t="s">
        <v>2266</v>
      </c>
      <c r="D853" s="15">
        <v>482.62</v>
      </c>
      <c r="E853" s="15">
        <v>42.69</v>
      </c>
      <c r="F853" s="15">
        <v>525.30999999999995</v>
      </c>
    </row>
    <row r="854" spans="1:6" ht="25.5" x14ac:dyDescent="0.2">
      <c r="A854" s="12" t="s">
        <v>3136</v>
      </c>
      <c r="B854" s="13" t="s">
        <v>2970</v>
      </c>
      <c r="C854" s="14" t="s">
        <v>2266</v>
      </c>
      <c r="D854" s="15">
        <v>515.16999999999996</v>
      </c>
      <c r="E854" s="15">
        <v>42.69</v>
      </c>
      <c r="F854" s="15">
        <v>557.86</v>
      </c>
    </row>
    <row r="855" spans="1:6" ht="25.5" x14ac:dyDescent="0.2">
      <c r="A855" s="12" t="s">
        <v>3137</v>
      </c>
      <c r="B855" s="13" t="s">
        <v>2971</v>
      </c>
      <c r="C855" s="14" t="s">
        <v>2266</v>
      </c>
      <c r="D855" s="15">
        <v>758.7</v>
      </c>
      <c r="E855" s="15">
        <v>55.84</v>
      </c>
      <c r="F855" s="15">
        <v>814.54</v>
      </c>
    </row>
    <row r="856" spans="1:6" ht="25.5" x14ac:dyDescent="0.2">
      <c r="A856" s="12" t="s">
        <v>3138</v>
      </c>
      <c r="B856" s="13" t="s">
        <v>2972</v>
      </c>
      <c r="C856" s="14" t="s">
        <v>144</v>
      </c>
      <c r="D856" s="15">
        <v>92.4</v>
      </c>
      <c r="E856" s="15">
        <v>22.64</v>
      </c>
      <c r="F856" s="15">
        <v>115.04</v>
      </c>
    </row>
    <row r="857" spans="1:6" x14ac:dyDescent="0.2">
      <c r="A857" s="12" t="s">
        <v>3139</v>
      </c>
      <c r="B857" s="13" t="s">
        <v>2973</v>
      </c>
      <c r="C857" s="14" t="s">
        <v>2266</v>
      </c>
      <c r="D857" s="15">
        <v>173.05</v>
      </c>
      <c r="E857" s="15">
        <v>45.93</v>
      </c>
      <c r="F857" s="15">
        <v>218.98</v>
      </c>
    </row>
    <row r="858" spans="1:6" x14ac:dyDescent="0.2">
      <c r="A858" s="12" t="s">
        <v>3140</v>
      </c>
      <c r="B858" s="13" t="s">
        <v>2974</v>
      </c>
      <c r="C858" s="14" t="s">
        <v>2266</v>
      </c>
      <c r="D858" s="15">
        <v>172.45</v>
      </c>
      <c r="E858" s="15">
        <v>45.93</v>
      </c>
      <c r="F858" s="15">
        <v>218.38</v>
      </c>
    </row>
    <row r="859" spans="1:6" x14ac:dyDescent="0.2">
      <c r="A859" s="12" t="s">
        <v>3141</v>
      </c>
      <c r="B859" s="13" t="s">
        <v>2975</v>
      </c>
      <c r="C859" s="14" t="s">
        <v>2266</v>
      </c>
      <c r="D859" s="15">
        <v>174.15</v>
      </c>
      <c r="E859" s="15">
        <v>45.93</v>
      </c>
      <c r="F859" s="15">
        <v>220.08</v>
      </c>
    </row>
    <row r="860" spans="1:6" x14ac:dyDescent="0.2">
      <c r="A860" s="12" t="s">
        <v>3142</v>
      </c>
      <c r="B860" s="13" t="s">
        <v>2976</v>
      </c>
      <c r="C860" s="14" t="s">
        <v>2266</v>
      </c>
      <c r="D860" s="15">
        <v>297.48</v>
      </c>
      <c r="E860" s="15">
        <v>57.35</v>
      </c>
      <c r="F860" s="15">
        <v>354.83</v>
      </c>
    </row>
    <row r="861" spans="1:6" x14ac:dyDescent="0.2">
      <c r="A861" s="12" t="s">
        <v>3143</v>
      </c>
      <c r="B861" s="13" t="s">
        <v>2977</v>
      </c>
      <c r="C861" s="14" t="s">
        <v>2266</v>
      </c>
      <c r="D861" s="15">
        <v>172.96</v>
      </c>
      <c r="E861" s="15">
        <v>45.93</v>
      </c>
      <c r="F861" s="15">
        <v>218.89</v>
      </c>
    </row>
    <row r="862" spans="1:6" ht="25.5" x14ac:dyDescent="0.2">
      <c r="A862" s="12" t="s">
        <v>3144</v>
      </c>
      <c r="B862" s="13" t="s">
        <v>2978</v>
      </c>
      <c r="C862" s="14" t="s">
        <v>144</v>
      </c>
      <c r="D862" s="15">
        <v>119.23</v>
      </c>
      <c r="E862" s="15">
        <v>21.67</v>
      </c>
      <c r="F862" s="15">
        <v>140.9</v>
      </c>
    </row>
    <row r="863" spans="1:6" x14ac:dyDescent="0.2">
      <c r="A863" s="12" t="s">
        <v>3145</v>
      </c>
      <c r="B863" s="13" t="s">
        <v>2979</v>
      </c>
      <c r="C863" s="14" t="s">
        <v>2266</v>
      </c>
      <c r="D863" s="15">
        <v>176.79</v>
      </c>
      <c r="E863" s="15">
        <v>22.65</v>
      </c>
      <c r="F863" s="15">
        <v>199.44</v>
      </c>
    </row>
    <row r="864" spans="1:6" x14ac:dyDescent="0.2">
      <c r="A864" s="12" t="s">
        <v>3146</v>
      </c>
      <c r="B864" s="13" t="s">
        <v>2980</v>
      </c>
      <c r="C864" s="14" t="s">
        <v>2266</v>
      </c>
      <c r="D864" s="15">
        <v>235.02</v>
      </c>
      <c r="E864" s="15">
        <v>42.69</v>
      </c>
      <c r="F864" s="15">
        <v>277.70999999999998</v>
      </c>
    </row>
    <row r="865" spans="1:6" x14ac:dyDescent="0.2">
      <c r="A865" s="12" t="s">
        <v>3147</v>
      </c>
      <c r="B865" s="13" t="s">
        <v>2981</v>
      </c>
      <c r="C865" s="14" t="s">
        <v>2266</v>
      </c>
      <c r="D865" s="15">
        <v>237.61</v>
      </c>
      <c r="E865" s="15">
        <v>42.69</v>
      </c>
      <c r="F865" s="15">
        <v>280.3</v>
      </c>
    </row>
    <row r="866" spans="1:6" x14ac:dyDescent="0.2">
      <c r="A866" s="12" t="s">
        <v>3148</v>
      </c>
      <c r="B866" s="13" t="s">
        <v>2982</v>
      </c>
      <c r="C866" s="14" t="s">
        <v>2266</v>
      </c>
      <c r="D866" s="15">
        <v>242.51</v>
      </c>
      <c r="E866" s="15">
        <v>42.69</v>
      </c>
      <c r="F866" s="15">
        <v>285.2</v>
      </c>
    </row>
    <row r="867" spans="1:6" x14ac:dyDescent="0.2">
      <c r="A867" s="12" t="s">
        <v>3149</v>
      </c>
      <c r="B867" s="13" t="s">
        <v>1510</v>
      </c>
      <c r="C867" s="14" t="s">
        <v>2266</v>
      </c>
      <c r="D867" s="15">
        <v>324.76</v>
      </c>
      <c r="E867" s="15">
        <v>55.84</v>
      </c>
      <c r="F867" s="15">
        <v>380.6</v>
      </c>
    </row>
    <row r="868" spans="1:6" x14ac:dyDescent="0.2">
      <c r="A868" s="12" t="s">
        <v>3150</v>
      </c>
      <c r="B868" s="13" t="s">
        <v>1511</v>
      </c>
      <c r="C868" s="14" t="s">
        <v>2266</v>
      </c>
      <c r="D868" s="15">
        <v>331.33</v>
      </c>
      <c r="E868" s="15">
        <v>55.84</v>
      </c>
      <c r="F868" s="15">
        <v>387.17</v>
      </c>
    </row>
    <row r="869" spans="1:6" x14ac:dyDescent="0.2">
      <c r="A869" s="12" t="s">
        <v>3151</v>
      </c>
      <c r="B869" s="13" t="s">
        <v>1512</v>
      </c>
      <c r="C869" s="14" t="s">
        <v>2266</v>
      </c>
      <c r="D869" s="15">
        <v>176.28</v>
      </c>
      <c r="E869" s="15">
        <v>22.65</v>
      </c>
      <c r="F869" s="15">
        <v>198.93</v>
      </c>
    </row>
    <row r="870" spans="1:6" x14ac:dyDescent="0.2">
      <c r="A870" s="12" t="s">
        <v>3152</v>
      </c>
      <c r="B870" s="13" t="s">
        <v>1513</v>
      </c>
      <c r="C870" s="14" t="s">
        <v>2266</v>
      </c>
      <c r="D870" s="15">
        <v>101.53</v>
      </c>
      <c r="E870" s="15">
        <v>22.65</v>
      </c>
      <c r="F870" s="15">
        <v>124.18</v>
      </c>
    </row>
    <row r="871" spans="1:6" x14ac:dyDescent="0.2">
      <c r="A871" s="12" t="s">
        <v>3553</v>
      </c>
      <c r="B871" s="13" t="s">
        <v>3554</v>
      </c>
      <c r="C871" s="14" t="s">
        <v>2266</v>
      </c>
      <c r="D871" s="15">
        <v>336.52</v>
      </c>
      <c r="E871" s="15">
        <v>55.84</v>
      </c>
      <c r="F871" s="15">
        <v>392.36</v>
      </c>
    </row>
    <row r="872" spans="1:6" ht="38.25" x14ac:dyDescent="0.2">
      <c r="A872" s="12" t="s">
        <v>3555</v>
      </c>
      <c r="B872" s="13" t="s">
        <v>2691</v>
      </c>
      <c r="C872" s="14" t="s">
        <v>144</v>
      </c>
      <c r="D872" s="15">
        <v>223.62</v>
      </c>
      <c r="E872" s="15">
        <v>22.64</v>
      </c>
      <c r="F872" s="15">
        <v>246.26</v>
      </c>
    </row>
    <row r="873" spans="1:6" ht="38.25" x14ac:dyDescent="0.2">
      <c r="A873" s="12" t="s">
        <v>2692</v>
      </c>
      <c r="B873" s="13" t="s">
        <v>2693</v>
      </c>
      <c r="C873" s="14" t="s">
        <v>2266</v>
      </c>
      <c r="D873" s="15">
        <v>463.44</v>
      </c>
      <c r="E873" s="15">
        <v>45.93</v>
      </c>
      <c r="F873" s="15">
        <v>509.37</v>
      </c>
    </row>
    <row r="874" spans="1:6" ht="38.25" x14ac:dyDescent="0.2">
      <c r="A874" s="12" t="s">
        <v>2694</v>
      </c>
      <c r="B874" s="13" t="s">
        <v>2695</v>
      </c>
      <c r="C874" s="14" t="s">
        <v>2266</v>
      </c>
      <c r="D874" s="15">
        <v>472.3</v>
      </c>
      <c r="E874" s="15">
        <v>45.93</v>
      </c>
      <c r="F874" s="15">
        <v>518.23</v>
      </c>
    </row>
    <row r="875" spans="1:6" ht="38.25" x14ac:dyDescent="0.2">
      <c r="A875" s="12" t="s">
        <v>2696</v>
      </c>
      <c r="B875" s="13" t="s">
        <v>2697</v>
      </c>
      <c r="C875" s="14" t="s">
        <v>2266</v>
      </c>
      <c r="D875" s="15">
        <v>473.24</v>
      </c>
      <c r="E875" s="15">
        <v>45.93</v>
      </c>
      <c r="F875" s="15">
        <v>519.16999999999996</v>
      </c>
    </row>
    <row r="876" spans="1:6" ht="38.25" x14ac:dyDescent="0.2">
      <c r="A876" s="12" t="s">
        <v>2698</v>
      </c>
      <c r="B876" s="13" t="s">
        <v>2699</v>
      </c>
      <c r="C876" s="14" t="s">
        <v>2266</v>
      </c>
      <c r="D876" s="15">
        <v>843.7</v>
      </c>
      <c r="E876" s="15">
        <v>57.35</v>
      </c>
      <c r="F876" s="15">
        <v>901.05</v>
      </c>
    </row>
    <row r="877" spans="1:6" ht="38.25" x14ac:dyDescent="0.2">
      <c r="A877" s="12" t="s">
        <v>2700</v>
      </c>
      <c r="B877" s="13" t="s">
        <v>4341</v>
      </c>
      <c r="C877" s="14" t="s">
        <v>2266</v>
      </c>
      <c r="D877" s="15">
        <v>883.29</v>
      </c>
      <c r="E877" s="15">
        <v>57.35</v>
      </c>
      <c r="F877" s="15">
        <v>940.64</v>
      </c>
    </row>
    <row r="878" spans="1:6" ht="38.25" x14ac:dyDescent="0.2">
      <c r="A878" s="12" t="s">
        <v>4342</v>
      </c>
      <c r="B878" s="13" t="s">
        <v>4411</v>
      </c>
      <c r="C878" s="14" t="s">
        <v>2266</v>
      </c>
      <c r="D878" s="15">
        <v>1558.41</v>
      </c>
      <c r="E878" s="15">
        <v>65.45</v>
      </c>
      <c r="F878" s="15">
        <v>1623.86</v>
      </c>
    </row>
    <row r="879" spans="1:6" ht="38.25" x14ac:dyDescent="0.2">
      <c r="A879" s="12" t="s">
        <v>4412</v>
      </c>
      <c r="B879" s="13" t="s">
        <v>443</v>
      </c>
      <c r="C879" s="14" t="s">
        <v>144</v>
      </c>
      <c r="D879" s="15">
        <v>250.45</v>
      </c>
      <c r="E879" s="15">
        <v>21.67</v>
      </c>
      <c r="F879" s="15">
        <v>272.12</v>
      </c>
    </row>
    <row r="880" spans="1:6" ht="38.25" x14ac:dyDescent="0.2">
      <c r="A880" s="12" t="s">
        <v>4413</v>
      </c>
      <c r="B880" s="13" t="s">
        <v>4414</v>
      </c>
      <c r="C880" s="14" t="s">
        <v>2266</v>
      </c>
      <c r="D880" s="15">
        <v>504.85</v>
      </c>
      <c r="E880" s="15">
        <v>44.3</v>
      </c>
      <c r="F880" s="15">
        <v>549.15</v>
      </c>
    </row>
    <row r="881" spans="1:6" ht="38.25" x14ac:dyDescent="0.2">
      <c r="A881" s="12" t="s">
        <v>4415</v>
      </c>
      <c r="B881" s="13" t="s">
        <v>4416</v>
      </c>
      <c r="C881" s="14" t="s">
        <v>2266</v>
      </c>
      <c r="D881" s="15">
        <v>525.41</v>
      </c>
      <c r="E881" s="15">
        <v>42.69</v>
      </c>
      <c r="F881" s="15">
        <v>568.1</v>
      </c>
    </row>
    <row r="882" spans="1:6" ht="38.25" x14ac:dyDescent="0.2">
      <c r="A882" s="12" t="s">
        <v>4417</v>
      </c>
      <c r="B882" s="13" t="s">
        <v>3587</v>
      </c>
      <c r="C882" s="14" t="s">
        <v>2266</v>
      </c>
      <c r="D882" s="15">
        <v>540.66</v>
      </c>
      <c r="E882" s="15">
        <v>42.69</v>
      </c>
      <c r="F882" s="15">
        <v>583.35</v>
      </c>
    </row>
    <row r="883" spans="1:6" ht="38.25" x14ac:dyDescent="0.2">
      <c r="A883" s="12" t="s">
        <v>3588</v>
      </c>
      <c r="B883" s="13" t="s">
        <v>3589</v>
      </c>
      <c r="C883" s="14" t="s">
        <v>2266</v>
      </c>
      <c r="D883" s="15">
        <v>541.6</v>
      </c>
      <c r="E883" s="15">
        <v>42.69</v>
      </c>
      <c r="F883" s="15">
        <v>584.29</v>
      </c>
    </row>
    <row r="884" spans="1:6" ht="38.25" x14ac:dyDescent="0.2">
      <c r="A884" s="12" t="s">
        <v>3590</v>
      </c>
      <c r="B884" s="13" t="s">
        <v>3591</v>
      </c>
      <c r="C884" s="14" t="s">
        <v>2266</v>
      </c>
      <c r="D884" s="15">
        <v>870.98</v>
      </c>
      <c r="E884" s="15">
        <v>55.84</v>
      </c>
      <c r="F884" s="15">
        <v>926.82</v>
      </c>
    </row>
    <row r="885" spans="1:6" ht="38.25" x14ac:dyDescent="0.2">
      <c r="A885" s="12" t="s">
        <v>3592</v>
      </c>
      <c r="B885" s="13" t="s">
        <v>3593</v>
      </c>
      <c r="C885" s="14" t="s">
        <v>2266</v>
      </c>
      <c r="D885" s="15">
        <v>238.09</v>
      </c>
      <c r="E885" s="15">
        <v>22.65</v>
      </c>
      <c r="F885" s="15">
        <v>260.74</v>
      </c>
    </row>
    <row r="886" spans="1:6" ht="25.5" x14ac:dyDescent="0.2">
      <c r="A886" s="12" t="s">
        <v>3594</v>
      </c>
      <c r="B886" s="13" t="s">
        <v>444</v>
      </c>
      <c r="C886" s="14" t="s">
        <v>144</v>
      </c>
      <c r="D886" s="15">
        <v>272.63</v>
      </c>
      <c r="E886" s="15">
        <v>22.64</v>
      </c>
      <c r="F886" s="15">
        <v>295.27</v>
      </c>
    </row>
    <row r="887" spans="1:6" x14ac:dyDescent="0.2">
      <c r="A887" s="12" t="s">
        <v>3595</v>
      </c>
      <c r="B887" s="13" t="s">
        <v>445</v>
      </c>
      <c r="C887" s="14" t="s">
        <v>144</v>
      </c>
      <c r="D887" s="15">
        <v>35.549999999999997</v>
      </c>
      <c r="E887" s="15">
        <v>16.18</v>
      </c>
      <c r="F887" s="15">
        <v>51.73</v>
      </c>
    </row>
    <row r="888" spans="1:6" ht="25.5" x14ac:dyDescent="0.2">
      <c r="A888" s="12" t="s">
        <v>3596</v>
      </c>
      <c r="B888" s="13" t="s">
        <v>1501</v>
      </c>
      <c r="C888" s="14" t="s">
        <v>5340</v>
      </c>
      <c r="D888" s="15">
        <v>2.9</v>
      </c>
      <c r="E888" s="15">
        <v>16.66</v>
      </c>
      <c r="F888" s="15">
        <v>19.559999999999999</v>
      </c>
    </row>
    <row r="889" spans="1:6" ht="38.25" x14ac:dyDescent="0.2">
      <c r="A889" s="12" t="s">
        <v>3597</v>
      </c>
      <c r="B889" s="13" t="s">
        <v>3845</v>
      </c>
      <c r="C889" s="14" t="s">
        <v>5340</v>
      </c>
      <c r="D889" s="15">
        <v>29.41</v>
      </c>
      <c r="E889" s="15">
        <v>32.36</v>
      </c>
      <c r="F889" s="15">
        <v>61.77</v>
      </c>
    </row>
    <row r="890" spans="1:6" ht="38.25" x14ac:dyDescent="0.2">
      <c r="A890" s="12" t="s">
        <v>3598</v>
      </c>
      <c r="B890" s="13" t="s">
        <v>3599</v>
      </c>
      <c r="C890" s="14" t="s">
        <v>144</v>
      </c>
      <c r="D890" s="15">
        <v>270.5</v>
      </c>
      <c r="E890" s="15">
        <v>0</v>
      </c>
      <c r="F890" s="15">
        <v>270.5</v>
      </c>
    </row>
    <row r="891" spans="1:6" ht="38.25" x14ac:dyDescent="0.2">
      <c r="A891" s="12" t="s">
        <v>3600</v>
      </c>
      <c r="B891" s="13" t="s">
        <v>3601</v>
      </c>
      <c r="C891" s="14" t="s">
        <v>144</v>
      </c>
      <c r="D891" s="15">
        <v>355.99</v>
      </c>
      <c r="E891" s="15">
        <v>6.47</v>
      </c>
      <c r="F891" s="15">
        <v>362.46</v>
      </c>
    </row>
    <row r="892" spans="1:6" ht="38.25" x14ac:dyDescent="0.2">
      <c r="A892" s="12" t="s">
        <v>3602</v>
      </c>
      <c r="B892" s="13" t="s">
        <v>3603</v>
      </c>
      <c r="C892" s="14" t="s">
        <v>144</v>
      </c>
      <c r="D892" s="15">
        <v>592.5</v>
      </c>
      <c r="E892" s="15">
        <v>0</v>
      </c>
      <c r="F892" s="15">
        <v>592.5</v>
      </c>
    </row>
    <row r="893" spans="1:6" ht="25.5" x14ac:dyDescent="0.2">
      <c r="A893" s="12" t="s">
        <v>3604</v>
      </c>
      <c r="B893" s="13" t="s">
        <v>1502</v>
      </c>
      <c r="C893" s="14" t="s">
        <v>144</v>
      </c>
      <c r="D893" s="15">
        <v>56.96</v>
      </c>
      <c r="E893" s="15">
        <v>16.18</v>
      </c>
      <c r="F893" s="15">
        <v>73.14</v>
      </c>
    </row>
    <row r="894" spans="1:6" ht="25.5" x14ac:dyDescent="0.2">
      <c r="A894" s="12" t="s">
        <v>3605</v>
      </c>
      <c r="B894" s="13" t="s">
        <v>3606</v>
      </c>
      <c r="C894" s="14" t="s">
        <v>2266</v>
      </c>
      <c r="D894" s="15">
        <v>648</v>
      </c>
      <c r="E894" s="15">
        <v>19.12</v>
      </c>
      <c r="F894" s="15">
        <v>667.12</v>
      </c>
    </row>
    <row r="895" spans="1:6" ht="25.5" x14ac:dyDescent="0.2">
      <c r="A895" s="12" t="s">
        <v>3607</v>
      </c>
      <c r="B895" s="13" t="s">
        <v>1503</v>
      </c>
      <c r="C895" s="14" t="s">
        <v>2277</v>
      </c>
      <c r="D895" s="15">
        <v>346.88</v>
      </c>
      <c r="E895" s="15">
        <v>70.19</v>
      </c>
      <c r="F895" s="15">
        <v>417.07</v>
      </c>
    </row>
    <row r="896" spans="1:6" ht="25.5" x14ac:dyDescent="0.2">
      <c r="A896" s="12" t="s">
        <v>3608</v>
      </c>
      <c r="B896" s="13" t="s">
        <v>1504</v>
      </c>
      <c r="C896" s="14" t="s">
        <v>144</v>
      </c>
      <c r="D896" s="15">
        <v>86.48</v>
      </c>
      <c r="E896" s="15">
        <v>3.19</v>
      </c>
      <c r="F896" s="15">
        <v>89.67</v>
      </c>
    </row>
    <row r="897" spans="1:6" ht="38.25" x14ac:dyDescent="0.2">
      <c r="A897" s="12" t="s">
        <v>3609</v>
      </c>
      <c r="B897" s="13" t="s">
        <v>5715</v>
      </c>
      <c r="C897" s="14" t="s">
        <v>144</v>
      </c>
      <c r="D897" s="15">
        <v>914.06</v>
      </c>
      <c r="E897" s="15">
        <v>0</v>
      </c>
      <c r="F897" s="15">
        <v>914.06</v>
      </c>
    </row>
    <row r="898" spans="1:6" ht="38.25" x14ac:dyDescent="0.2">
      <c r="A898" s="12" t="s">
        <v>5716</v>
      </c>
      <c r="B898" s="13" t="s">
        <v>5717</v>
      </c>
      <c r="C898" s="14" t="s">
        <v>144</v>
      </c>
      <c r="D898" s="15">
        <v>1093.75</v>
      </c>
      <c r="E898" s="15">
        <v>0</v>
      </c>
      <c r="F898" s="15">
        <v>1093.75</v>
      </c>
    </row>
    <row r="899" spans="1:6" x14ac:dyDescent="0.2">
      <c r="A899" s="12" t="s">
        <v>5718</v>
      </c>
      <c r="B899" s="13" t="s">
        <v>5719</v>
      </c>
      <c r="C899" s="14" t="s">
        <v>144</v>
      </c>
      <c r="D899" s="15">
        <v>335.73</v>
      </c>
      <c r="E899" s="15">
        <v>45.93</v>
      </c>
      <c r="F899" s="15">
        <v>381.66</v>
      </c>
    </row>
    <row r="900" spans="1:6" x14ac:dyDescent="0.2">
      <c r="A900" s="12" t="s">
        <v>5720</v>
      </c>
      <c r="B900" s="13" t="s">
        <v>5721</v>
      </c>
      <c r="C900" s="14" t="s">
        <v>144</v>
      </c>
      <c r="D900" s="15">
        <v>309.58999999999997</v>
      </c>
      <c r="E900" s="15">
        <v>45.93</v>
      </c>
      <c r="F900" s="15">
        <v>355.52</v>
      </c>
    </row>
    <row r="901" spans="1:6" x14ac:dyDescent="0.2">
      <c r="A901" s="12" t="s">
        <v>5722</v>
      </c>
      <c r="B901" s="13" t="s">
        <v>1505</v>
      </c>
      <c r="C901" s="14" t="s">
        <v>2266</v>
      </c>
      <c r="D901" s="15">
        <v>1.06</v>
      </c>
      <c r="E901" s="15">
        <v>21.65</v>
      </c>
      <c r="F901" s="15">
        <v>22.71</v>
      </c>
    </row>
    <row r="902" spans="1:6" x14ac:dyDescent="0.2">
      <c r="A902" s="12" t="s">
        <v>5723</v>
      </c>
      <c r="B902" s="13" t="s">
        <v>1506</v>
      </c>
      <c r="C902" s="14" t="s">
        <v>2266</v>
      </c>
      <c r="D902" s="15">
        <v>0</v>
      </c>
      <c r="E902" s="15">
        <v>25.89</v>
      </c>
      <c r="F902" s="15">
        <v>25.89</v>
      </c>
    </row>
    <row r="903" spans="1:6" x14ac:dyDescent="0.2">
      <c r="A903" s="12" t="s">
        <v>5724</v>
      </c>
      <c r="B903" s="13" t="s">
        <v>1507</v>
      </c>
      <c r="C903" s="14" t="s">
        <v>5340</v>
      </c>
      <c r="D903" s="15">
        <v>0</v>
      </c>
      <c r="E903" s="15">
        <v>0.81</v>
      </c>
      <c r="F903" s="15">
        <v>0.81</v>
      </c>
    </row>
    <row r="904" spans="1:6" x14ac:dyDescent="0.2">
      <c r="A904" s="12" t="s">
        <v>5725</v>
      </c>
      <c r="B904" s="13" t="s">
        <v>1508</v>
      </c>
      <c r="C904" s="14" t="s">
        <v>5340</v>
      </c>
      <c r="D904" s="15">
        <v>15.71</v>
      </c>
      <c r="E904" s="15">
        <v>4.99</v>
      </c>
      <c r="F904" s="15">
        <v>20.7</v>
      </c>
    </row>
    <row r="905" spans="1:6" x14ac:dyDescent="0.2">
      <c r="A905" s="12" t="s">
        <v>5726</v>
      </c>
      <c r="B905" s="13" t="s">
        <v>1509</v>
      </c>
      <c r="C905" s="14" t="s">
        <v>5340</v>
      </c>
      <c r="D905" s="15">
        <v>2.4</v>
      </c>
      <c r="E905" s="15">
        <v>0.81</v>
      </c>
      <c r="F905" s="15">
        <v>3.21</v>
      </c>
    </row>
    <row r="906" spans="1:6" ht="25.5" x14ac:dyDescent="0.2">
      <c r="A906" s="12" t="s">
        <v>5727</v>
      </c>
      <c r="B906" s="13" t="s">
        <v>830</v>
      </c>
      <c r="C906" s="14" t="s">
        <v>2266</v>
      </c>
      <c r="D906" s="15">
        <v>90</v>
      </c>
      <c r="E906" s="15">
        <v>0</v>
      </c>
      <c r="F906" s="15">
        <v>90</v>
      </c>
    </row>
    <row r="907" spans="1:6" x14ac:dyDescent="0.2">
      <c r="A907" s="12" t="s">
        <v>5728</v>
      </c>
      <c r="B907" s="13" t="s">
        <v>831</v>
      </c>
      <c r="C907" s="14" t="s">
        <v>144</v>
      </c>
      <c r="D907" s="15">
        <v>161.57</v>
      </c>
      <c r="E907" s="15">
        <v>8.1</v>
      </c>
      <c r="F907" s="15">
        <v>169.67</v>
      </c>
    </row>
    <row r="908" spans="1:6" ht="25.5" x14ac:dyDescent="0.2">
      <c r="A908" s="12" t="s">
        <v>5729</v>
      </c>
      <c r="B908" s="13" t="s">
        <v>832</v>
      </c>
      <c r="C908" s="14" t="s">
        <v>144</v>
      </c>
      <c r="D908" s="15">
        <v>79.19</v>
      </c>
      <c r="E908" s="15">
        <v>8.1</v>
      </c>
      <c r="F908" s="15">
        <v>87.29</v>
      </c>
    </row>
    <row r="909" spans="1:6" ht="25.5" x14ac:dyDescent="0.2">
      <c r="A909" s="12" t="s">
        <v>5730</v>
      </c>
      <c r="B909" s="13" t="s">
        <v>833</v>
      </c>
      <c r="C909" s="14" t="s">
        <v>144</v>
      </c>
      <c r="D909" s="15">
        <v>150.88</v>
      </c>
      <c r="E909" s="15">
        <v>8.1</v>
      </c>
      <c r="F909" s="15">
        <v>158.97999999999999</v>
      </c>
    </row>
    <row r="910" spans="1:6" x14ac:dyDescent="0.2">
      <c r="A910" s="12" t="s">
        <v>5731</v>
      </c>
      <c r="B910" s="13" t="s">
        <v>834</v>
      </c>
      <c r="C910" s="14" t="s">
        <v>2266</v>
      </c>
      <c r="D910" s="15">
        <v>304.17</v>
      </c>
      <c r="E910" s="15">
        <v>24.28</v>
      </c>
      <c r="F910" s="15">
        <v>328.45</v>
      </c>
    </row>
    <row r="911" spans="1:6" x14ac:dyDescent="0.2">
      <c r="A911" s="12" t="s">
        <v>5732</v>
      </c>
      <c r="B911" s="13" t="s">
        <v>835</v>
      </c>
      <c r="C911" s="14" t="s">
        <v>2266</v>
      </c>
      <c r="D911" s="15">
        <v>318.36</v>
      </c>
      <c r="E911" s="15">
        <v>24.28</v>
      </c>
      <c r="F911" s="15">
        <v>342.64</v>
      </c>
    </row>
    <row r="912" spans="1:6" x14ac:dyDescent="0.2">
      <c r="A912" s="12" t="s">
        <v>5733</v>
      </c>
      <c r="B912" s="13" t="s">
        <v>836</v>
      </c>
      <c r="C912" s="14" t="s">
        <v>2266</v>
      </c>
      <c r="D912" s="15">
        <v>347.71</v>
      </c>
      <c r="E912" s="15">
        <v>24.28</v>
      </c>
      <c r="F912" s="15">
        <v>371.99</v>
      </c>
    </row>
    <row r="913" spans="1:6" x14ac:dyDescent="0.2">
      <c r="A913" s="12" t="s">
        <v>5734</v>
      </c>
      <c r="B913" s="13" t="s">
        <v>837</v>
      </c>
      <c r="C913" s="14" t="s">
        <v>2266</v>
      </c>
      <c r="D913" s="15">
        <v>73.86</v>
      </c>
      <c r="E913" s="15">
        <v>24.28</v>
      </c>
      <c r="F913" s="15">
        <v>98.14</v>
      </c>
    </row>
    <row r="914" spans="1:6" x14ac:dyDescent="0.2">
      <c r="A914" s="12" t="s">
        <v>5735</v>
      </c>
      <c r="B914" s="13" t="s">
        <v>838</v>
      </c>
      <c r="C914" s="14" t="s">
        <v>2266</v>
      </c>
      <c r="D914" s="15">
        <v>73.95</v>
      </c>
      <c r="E914" s="15">
        <v>24.28</v>
      </c>
      <c r="F914" s="15">
        <v>98.23</v>
      </c>
    </row>
    <row r="915" spans="1:6" x14ac:dyDescent="0.2">
      <c r="A915" s="12" t="s">
        <v>5736</v>
      </c>
      <c r="B915" s="13" t="s">
        <v>839</v>
      </c>
      <c r="C915" s="14" t="s">
        <v>2266</v>
      </c>
      <c r="D915" s="15">
        <v>73.349999999999994</v>
      </c>
      <c r="E915" s="15">
        <v>24.28</v>
      </c>
      <c r="F915" s="15">
        <v>97.63</v>
      </c>
    </row>
    <row r="916" spans="1:6" x14ac:dyDescent="0.2">
      <c r="A916" s="12" t="s">
        <v>2784</v>
      </c>
      <c r="B916" s="13" t="s">
        <v>840</v>
      </c>
      <c r="C916" s="14" t="s">
        <v>2266</v>
      </c>
      <c r="D916" s="15">
        <v>75.05</v>
      </c>
      <c r="E916" s="15">
        <v>24.28</v>
      </c>
      <c r="F916" s="15">
        <v>99.33</v>
      </c>
    </row>
    <row r="917" spans="1:6" ht="25.5" x14ac:dyDescent="0.2">
      <c r="A917" s="12" t="s">
        <v>2785</v>
      </c>
      <c r="B917" s="13" t="s">
        <v>2786</v>
      </c>
      <c r="C917" s="14" t="s">
        <v>2266</v>
      </c>
      <c r="D917" s="15">
        <v>364.34</v>
      </c>
      <c r="E917" s="15">
        <v>24.28</v>
      </c>
      <c r="F917" s="15">
        <v>388.62</v>
      </c>
    </row>
    <row r="918" spans="1:6" ht="25.5" x14ac:dyDescent="0.2">
      <c r="A918" s="12" t="s">
        <v>2787</v>
      </c>
      <c r="B918" s="13" t="s">
        <v>3525</v>
      </c>
      <c r="C918" s="14" t="s">
        <v>2266</v>
      </c>
      <c r="D918" s="15">
        <v>374.14</v>
      </c>
      <c r="E918" s="15">
        <v>24.28</v>
      </c>
      <c r="F918" s="15">
        <v>398.42</v>
      </c>
    </row>
    <row r="919" spans="1:6" ht="25.5" x14ac:dyDescent="0.2">
      <c r="A919" s="12" t="s">
        <v>1970</v>
      </c>
      <c r="B919" s="13" t="s">
        <v>841</v>
      </c>
      <c r="C919" s="14" t="s">
        <v>2266</v>
      </c>
      <c r="D919" s="15">
        <v>373.2</v>
      </c>
      <c r="E919" s="15">
        <v>24.28</v>
      </c>
      <c r="F919" s="15">
        <v>397.48</v>
      </c>
    </row>
    <row r="920" spans="1:6" x14ac:dyDescent="0.2">
      <c r="A920" s="12" t="s">
        <v>1971</v>
      </c>
      <c r="B920" s="13" t="s">
        <v>842</v>
      </c>
      <c r="C920" s="14" t="s">
        <v>144</v>
      </c>
      <c r="D920" s="15">
        <v>256.55</v>
      </c>
      <c r="E920" s="15">
        <v>12.02</v>
      </c>
      <c r="F920" s="15">
        <v>268.57</v>
      </c>
    </row>
    <row r="921" spans="1:6" x14ac:dyDescent="0.2">
      <c r="A921" s="12" t="s">
        <v>1972</v>
      </c>
      <c r="B921" s="13" t="s">
        <v>843</v>
      </c>
      <c r="C921" s="14" t="s">
        <v>144</v>
      </c>
      <c r="D921" s="15">
        <v>290.52999999999997</v>
      </c>
      <c r="E921" s="15">
        <v>10.55</v>
      </c>
      <c r="F921" s="15">
        <v>301.08</v>
      </c>
    </row>
    <row r="922" spans="1:6" x14ac:dyDescent="0.2">
      <c r="A922" s="12" t="s">
        <v>1973</v>
      </c>
      <c r="B922" s="13" t="s">
        <v>844</v>
      </c>
      <c r="C922" s="14" t="s">
        <v>144</v>
      </c>
      <c r="D922" s="15">
        <v>192.34</v>
      </c>
      <c r="E922" s="15">
        <v>10.55</v>
      </c>
      <c r="F922" s="15">
        <v>202.89</v>
      </c>
    </row>
    <row r="923" spans="1:6" x14ac:dyDescent="0.2">
      <c r="A923" s="12" t="s">
        <v>1974</v>
      </c>
      <c r="B923" s="13" t="s">
        <v>845</v>
      </c>
      <c r="C923" s="14" t="s">
        <v>144</v>
      </c>
      <c r="D923" s="15">
        <v>255.94</v>
      </c>
      <c r="E923" s="15">
        <v>10.55</v>
      </c>
      <c r="F923" s="15">
        <v>266.49</v>
      </c>
    </row>
    <row r="924" spans="1:6" ht="25.5" x14ac:dyDescent="0.2">
      <c r="A924" s="12" t="s">
        <v>1975</v>
      </c>
      <c r="B924" s="13" t="s">
        <v>846</v>
      </c>
      <c r="C924" s="14" t="s">
        <v>144</v>
      </c>
      <c r="D924" s="15">
        <v>299.07</v>
      </c>
      <c r="E924" s="15">
        <v>10.55</v>
      </c>
      <c r="F924" s="15">
        <v>309.62</v>
      </c>
    </row>
    <row r="925" spans="1:6" x14ac:dyDescent="0.2">
      <c r="A925" s="12" t="s">
        <v>1976</v>
      </c>
      <c r="B925" s="13" t="s">
        <v>847</v>
      </c>
      <c r="C925" s="14" t="s">
        <v>144</v>
      </c>
      <c r="D925" s="15">
        <v>270.64999999999998</v>
      </c>
      <c r="E925" s="15">
        <v>10.55</v>
      </c>
      <c r="F925" s="15">
        <v>281.2</v>
      </c>
    </row>
    <row r="926" spans="1:6" x14ac:dyDescent="0.2">
      <c r="A926" s="12" t="s">
        <v>1977</v>
      </c>
      <c r="B926" s="13" t="s">
        <v>848</v>
      </c>
      <c r="C926" s="14" t="s">
        <v>144</v>
      </c>
      <c r="D926" s="15">
        <v>186.24</v>
      </c>
      <c r="E926" s="15">
        <v>10.55</v>
      </c>
      <c r="F926" s="15">
        <v>196.79</v>
      </c>
    </row>
    <row r="927" spans="1:6" ht="25.5" x14ac:dyDescent="0.2">
      <c r="A927" s="12" t="s">
        <v>1978</v>
      </c>
      <c r="B927" s="13" t="s">
        <v>849</v>
      </c>
      <c r="C927" s="14" t="s">
        <v>144</v>
      </c>
      <c r="D927" s="15">
        <v>270.82</v>
      </c>
      <c r="E927" s="15">
        <v>12.02</v>
      </c>
      <c r="F927" s="15">
        <v>282.83999999999997</v>
      </c>
    </row>
    <row r="928" spans="1:6" ht="25.5" x14ac:dyDescent="0.2">
      <c r="A928" s="12" t="s">
        <v>1979</v>
      </c>
      <c r="B928" s="13" t="s">
        <v>850</v>
      </c>
      <c r="C928" s="14" t="s">
        <v>144</v>
      </c>
      <c r="D928" s="15">
        <v>264.32</v>
      </c>
      <c r="E928" s="15">
        <v>10.55</v>
      </c>
      <c r="F928" s="15">
        <v>274.87</v>
      </c>
    </row>
    <row r="929" spans="1:6" x14ac:dyDescent="0.2">
      <c r="A929" s="12" t="s">
        <v>1980</v>
      </c>
      <c r="B929" s="13" t="s">
        <v>851</v>
      </c>
      <c r="C929" s="14" t="s">
        <v>144</v>
      </c>
      <c r="D929" s="15">
        <v>328.72</v>
      </c>
      <c r="E929" s="15">
        <v>12.02</v>
      </c>
      <c r="F929" s="15">
        <v>340.74</v>
      </c>
    </row>
    <row r="930" spans="1:6" ht="38.25" x14ac:dyDescent="0.2">
      <c r="A930" s="12" t="s">
        <v>1981</v>
      </c>
      <c r="B930" s="13" t="s">
        <v>1982</v>
      </c>
      <c r="C930" s="14" t="s">
        <v>144</v>
      </c>
      <c r="D930" s="15">
        <v>104.88</v>
      </c>
      <c r="E930" s="15">
        <v>0</v>
      </c>
      <c r="F930" s="15">
        <v>104.88</v>
      </c>
    </row>
    <row r="931" spans="1:6" ht="25.5" x14ac:dyDescent="0.2">
      <c r="A931" s="12" t="s">
        <v>1983</v>
      </c>
      <c r="B931" s="13" t="s">
        <v>1984</v>
      </c>
      <c r="C931" s="14" t="s">
        <v>144</v>
      </c>
      <c r="D931" s="15">
        <v>150.38999999999999</v>
      </c>
      <c r="E931" s="15">
        <v>0</v>
      </c>
      <c r="F931" s="15">
        <v>150.38999999999999</v>
      </c>
    </row>
    <row r="932" spans="1:6" ht="51" x14ac:dyDescent="0.2">
      <c r="A932" s="12" t="s">
        <v>1985</v>
      </c>
      <c r="B932" s="13" t="s">
        <v>1986</v>
      </c>
      <c r="C932" s="14" t="s">
        <v>144</v>
      </c>
      <c r="D932" s="15">
        <v>200.33</v>
      </c>
      <c r="E932" s="15">
        <v>12.02</v>
      </c>
      <c r="F932" s="15">
        <v>212.35</v>
      </c>
    </row>
    <row r="933" spans="1:6" ht="51" x14ac:dyDescent="0.2">
      <c r="A933" s="12" t="s">
        <v>1987</v>
      </c>
      <c r="B933" s="13" t="s">
        <v>961</v>
      </c>
      <c r="C933" s="14" t="s">
        <v>144</v>
      </c>
      <c r="D933" s="15">
        <v>195</v>
      </c>
      <c r="E933" s="15">
        <v>12.02</v>
      </c>
      <c r="F933" s="15">
        <v>207.02</v>
      </c>
    </row>
    <row r="934" spans="1:6" ht="38.25" x14ac:dyDescent="0.2">
      <c r="A934" s="12" t="s">
        <v>1988</v>
      </c>
      <c r="B934" s="13" t="s">
        <v>962</v>
      </c>
      <c r="C934" s="14" t="s">
        <v>144</v>
      </c>
      <c r="D934" s="15">
        <v>359.92</v>
      </c>
      <c r="E934" s="15">
        <v>23.14</v>
      </c>
      <c r="F934" s="15">
        <v>383.06</v>
      </c>
    </row>
    <row r="935" spans="1:6" ht="25.5" x14ac:dyDescent="0.2">
      <c r="A935" s="12" t="s">
        <v>1989</v>
      </c>
      <c r="B935" s="13" t="s">
        <v>852</v>
      </c>
      <c r="C935" s="14" t="s">
        <v>144</v>
      </c>
      <c r="D935" s="15">
        <v>414.37</v>
      </c>
      <c r="E935" s="15">
        <v>31.42</v>
      </c>
      <c r="F935" s="15">
        <v>445.79</v>
      </c>
    </row>
    <row r="936" spans="1:6" ht="25.5" x14ac:dyDescent="0.2">
      <c r="A936" s="12" t="s">
        <v>1990</v>
      </c>
      <c r="B936" s="13" t="s">
        <v>853</v>
      </c>
      <c r="C936" s="14" t="s">
        <v>144</v>
      </c>
      <c r="D936" s="15">
        <v>342.22</v>
      </c>
      <c r="E936" s="15">
        <v>31.42</v>
      </c>
      <c r="F936" s="15">
        <v>373.64</v>
      </c>
    </row>
    <row r="937" spans="1:6" x14ac:dyDescent="0.2">
      <c r="A937" s="12" t="s">
        <v>1991</v>
      </c>
      <c r="B937" s="13" t="s">
        <v>854</v>
      </c>
      <c r="C937" s="14" t="s">
        <v>144</v>
      </c>
      <c r="D937" s="15">
        <v>261.10000000000002</v>
      </c>
      <c r="E937" s="15">
        <v>31.42</v>
      </c>
      <c r="F937" s="15">
        <v>292.52</v>
      </c>
    </row>
    <row r="938" spans="1:6" ht="25.5" x14ac:dyDescent="0.2">
      <c r="A938" s="12" t="s">
        <v>1992</v>
      </c>
      <c r="B938" s="13" t="s">
        <v>1993</v>
      </c>
      <c r="C938" s="14" t="s">
        <v>2266</v>
      </c>
      <c r="D938" s="15">
        <v>517</v>
      </c>
      <c r="E938" s="15">
        <v>60.64</v>
      </c>
      <c r="F938" s="15">
        <v>577.64</v>
      </c>
    </row>
    <row r="939" spans="1:6" x14ac:dyDescent="0.2">
      <c r="A939" s="12" t="s">
        <v>1994</v>
      </c>
      <c r="B939" s="13" t="s">
        <v>855</v>
      </c>
      <c r="C939" s="14" t="s">
        <v>144</v>
      </c>
      <c r="D939" s="15">
        <v>380.97</v>
      </c>
      <c r="E939" s="15">
        <v>33.950000000000003</v>
      </c>
      <c r="F939" s="15">
        <v>414.92</v>
      </c>
    </row>
    <row r="940" spans="1:6" ht="25.5" x14ac:dyDescent="0.2">
      <c r="A940" s="12" t="s">
        <v>1995</v>
      </c>
      <c r="B940" s="13" t="s">
        <v>856</v>
      </c>
      <c r="C940" s="14" t="s">
        <v>144</v>
      </c>
      <c r="D940" s="15">
        <v>234.46</v>
      </c>
      <c r="E940" s="15">
        <v>31.42</v>
      </c>
      <c r="F940" s="15">
        <v>265.88</v>
      </c>
    </row>
    <row r="941" spans="1:6" ht="25.5" x14ac:dyDescent="0.2">
      <c r="A941" s="12" t="s">
        <v>1996</v>
      </c>
      <c r="B941" s="13" t="s">
        <v>907</v>
      </c>
      <c r="C941" s="14" t="s">
        <v>144</v>
      </c>
      <c r="D941" s="15">
        <v>481.17</v>
      </c>
      <c r="E941" s="15">
        <v>33.950000000000003</v>
      </c>
      <c r="F941" s="15">
        <v>515.12</v>
      </c>
    </row>
    <row r="942" spans="1:6" ht="25.5" x14ac:dyDescent="0.2">
      <c r="A942" s="12" t="s">
        <v>1997</v>
      </c>
      <c r="B942" s="13" t="s">
        <v>1998</v>
      </c>
      <c r="C942" s="14" t="s">
        <v>144</v>
      </c>
      <c r="D942" s="15">
        <v>280</v>
      </c>
      <c r="E942" s="15">
        <v>0</v>
      </c>
      <c r="F942" s="15">
        <v>280</v>
      </c>
    </row>
    <row r="943" spans="1:6" ht="25.5" x14ac:dyDescent="0.2">
      <c r="A943" s="12" t="s">
        <v>1999</v>
      </c>
      <c r="B943" s="13" t="s">
        <v>2000</v>
      </c>
      <c r="C943" s="14" t="s">
        <v>144</v>
      </c>
      <c r="D943" s="15">
        <v>261.51</v>
      </c>
      <c r="E943" s="15">
        <v>15.49</v>
      </c>
      <c r="F943" s="15">
        <v>277</v>
      </c>
    </row>
    <row r="944" spans="1:6" ht="38.25" x14ac:dyDescent="0.2">
      <c r="A944" s="12" t="s">
        <v>2001</v>
      </c>
      <c r="B944" s="13" t="s">
        <v>2002</v>
      </c>
      <c r="C944" s="14" t="s">
        <v>144</v>
      </c>
      <c r="D944" s="15">
        <v>200</v>
      </c>
      <c r="E944" s="15">
        <v>0</v>
      </c>
      <c r="F944" s="15">
        <v>200</v>
      </c>
    </row>
    <row r="945" spans="1:6" ht="25.5" x14ac:dyDescent="0.2">
      <c r="A945" s="12" t="s">
        <v>2003</v>
      </c>
      <c r="B945" s="13" t="s">
        <v>908</v>
      </c>
      <c r="C945" s="14" t="s">
        <v>144</v>
      </c>
      <c r="D945" s="15">
        <v>336.7</v>
      </c>
      <c r="E945" s="15">
        <v>31.42</v>
      </c>
      <c r="F945" s="15">
        <v>368.12</v>
      </c>
    </row>
    <row r="946" spans="1:6" ht="25.5" x14ac:dyDescent="0.2">
      <c r="A946" s="12" t="s">
        <v>2004</v>
      </c>
      <c r="B946" s="13" t="s">
        <v>909</v>
      </c>
      <c r="C946" s="14" t="s">
        <v>144</v>
      </c>
      <c r="D946" s="15">
        <v>540.16999999999996</v>
      </c>
      <c r="E946" s="15">
        <v>31.42</v>
      </c>
      <c r="F946" s="15">
        <v>571.59</v>
      </c>
    </row>
    <row r="947" spans="1:6" ht="25.5" x14ac:dyDescent="0.2">
      <c r="A947" s="12" t="s">
        <v>2005</v>
      </c>
      <c r="B947" s="13" t="s">
        <v>2006</v>
      </c>
      <c r="C947" s="14" t="s">
        <v>2266</v>
      </c>
      <c r="D947" s="15">
        <v>577.65</v>
      </c>
      <c r="E947" s="15">
        <v>60.64</v>
      </c>
      <c r="F947" s="15">
        <v>638.29</v>
      </c>
    </row>
    <row r="948" spans="1:6" ht="25.5" x14ac:dyDescent="0.2">
      <c r="A948" s="12" t="s">
        <v>679</v>
      </c>
      <c r="B948" s="13" t="s">
        <v>910</v>
      </c>
      <c r="C948" s="14" t="s">
        <v>144</v>
      </c>
      <c r="D948" s="15">
        <v>440.97</v>
      </c>
      <c r="E948" s="15">
        <v>31.42</v>
      </c>
      <c r="F948" s="15">
        <v>472.39</v>
      </c>
    </row>
    <row r="949" spans="1:6" ht="38.25" x14ac:dyDescent="0.2">
      <c r="A949" s="12" t="s">
        <v>680</v>
      </c>
      <c r="B949" s="13" t="s">
        <v>681</v>
      </c>
      <c r="C949" s="14" t="s">
        <v>144</v>
      </c>
      <c r="D949" s="15">
        <v>490.87</v>
      </c>
      <c r="E949" s="15">
        <v>31.42</v>
      </c>
      <c r="F949" s="15">
        <v>522.29</v>
      </c>
    </row>
    <row r="950" spans="1:6" ht="25.5" x14ac:dyDescent="0.2">
      <c r="A950" s="12" t="s">
        <v>682</v>
      </c>
      <c r="B950" s="13" t="s">
        <v>911</v>
      </c>
      <c r="C950" s="14" t="s">
        <v>144</v>
      </c>
      <c r="D950" s="15">
        <v>490.97</v>
      </c>
      <c r="E950" s="15">
        <v>31.42</v>
      </c>
      <c r="F950" s="15">
        <v>522.39</v>
      </c>
    </row>
    <row r="951" spans="1:6" x14ac:dyDescent="0.2">
      <c r="A951" s="12" t="s">
        <v>683</v>
      </c>
      <c r="B951" s="13" t="s">
        <v>912</v>
      </c>
      <c r="C951" s="14" t="s">
        <v>144</v>
      </c>
      <c r="D951" s="15">
        <v>272.95</v>
      </c>
      <c r="E951" s="15">
        <v>23.14</v>
      </c>
      <c r="F951" s="15">
        <v>296.08999999999997</v>
      </c>
    </row>
    <row r="952" spans="1:6" ht="25.5" x14ac:dyDescent="0.2">
      <c r="A952" s="12" t="s">
        <v>684</v>
      </c>
      <c r="B952" s="13" t="s">
        <v>913</v>
      </c>
      <c r="C952" s="14" t="s">
        <v>144</v>
      </c>
      <c r="D952" s="15">
        <v>381.67</v>
      </c>
      <c r="E952" s="15">
        <v>43.77</v>
      </c>
      <c r="F952" s="15">
        <v>425.44</v>
      </c>
    </row>
    <row r="953" spans="1:6" ht="25.5" x14ac:dyDescent="0.2">
      <c r="A953" s="12" t="s">
        <v>685</v>
      </c>
      <c r="B953" s="13" t="s">
        <v>4375</v>
      </c>
      <c r="C953" s="14" t="s">
        <v>144</v>
      </c>
      <c r="D953" s="15">
        <v>354</v>
      </c>
      <c r="E953" s="15">
        <v>23.14</v>
      </c>
      <c r="F953" s="15">
        <v>377.14</v>
      </c>
    </row>
    <row r="954" spans="1:6" ht="25.5" x14ac:dyDescent="0.2">
      <c r="A954" s="12" t="s">
        <v>4376</v>
      </c>
      <c r="B954" s="13" t="s">
        <v>4377</v>
      </c>
      <c r="C954" s="14" t="s">
        <v>144</v>
      </c>
      <c r="D954" s="15">
        <v>200</v>
      </c>
      <c r="E954" s="15">
        <v>23.14</v>
      </c>
      <c r="F954" s="15">
        <v>223.14</v>
      </c>
    </row>
    <row r="955" spans="1:6" ht="25.5" x14ac:dyDescent="0.2">
      <c r="A955" s="12" t="s">
        <v>4378</v>
      </c>
      <c r="B955" s="13" t="s">
        <v>914</v>
      </c>
      <c r="C955" s="14" t="s">
        <v>144</v>
      </c>
      <c r="D955" s="15">
        <v>431.8</v>
      </c>
      <c r="E955" s="15">
        <v>12.02</v>
      </c>
      <c r="F955" s="15">
        <v>443.82</v>
      </c>
    </row>
    <row r="956" spans="1:6" x14ac:dyDescent="0.2">
      <c r="A956" s="12" t="s">
        <v>4379</v>
      </c>
      <c r="B956" s="13" t="s">
        <v>4380</v>
      </c>
      <c r="C956" s="14" t="s">
        <v>144</v>
      </c>
      <c r="D956" s="15">
        <v>252.79</v>
      </c>
      <c r="E956" s="15">
        <v>19.43</v>
      </c>
      <c r="F956" s="15">
        <v>272.22000000000003</v>
      </c>
    </row>
    <row r="957" spans="1:6" ht="38.25" x14ac:dyDescent="0.2">
      <c r="A957" s="12" t="s">
        <v>4381</v>
      </c>
      <c r="B957" s="13" t="s">
        <v>4382</v>
      </c>
      <c r="C957" s="14" t="s">
        <v>144</v>
      </c>
      <c r="D957" s="15">
        <v>300</v>
      </c>
      <c r="E957" s="15">
        <v>0</v>
      </c>
      <c r="F957" s="15">
        <v>300</v>
      </c>
    </row>
    <row r="958" spans="1:6" ht="25.5" x14ac:dyDescent="0.2">
      <c r="A958" s="12" t="s">
        <v>4383</v>
      </c>
      <c r="B958" s="13" t="s">
        <v>2625</v>
      </c>
      <c r="C958" s="14" t="s">
        <v>5340</v>
      </c>
      <c r="D958" s="15">
        <v>346</v>
      </c>
      <c r="E958" s="15">
        <v>16.66</v>
      </c>
      <c r="F958" s="15">
        <v>362.66</v>
      </c>
    </row>
    <row r="959" spans="1:6" x14ac:dyDescent="0.2">
      <c r="A959" s="12" t="s">
        <v>2626</v>
      </c>
      <c r="B959" s="13" t="s">
        <v>915</v>
      </c>
      <c r="C959" s="14" t="s">
        <v>5340</v>
      </c>
      <c r="D959" s="15">
        <v>244.52</v>
      </c>
      <c r="E959" s="15">
        <v>16.66</v>
      </c>
      <c r="F959" s="15">
        <v>261.18</v>
      </c>
    </row>
    <row r="960" spans="1:6" ht="25.5" x14ac:dyDescent="0.2">
      <c r="A960" s="12" t="s">
        <v>2627</v>
      </c>
      <c r="B960" s="13" t="s">
        <v>916</v>
      </c>
      <c r="C960" s="14" t="s">
        <v>5340</v>
      </c>
      <c r="D960" s="15">
        <v>396.27</v>
      </c>
      <c r="E960" s="15">
        <v>16.66</v>
      </c>
      <c r="F960" s="15">
        <v>412.93</v>
      </c>
    </row>
    <row r="961" spans="1:6" ht="25.5" x14ac:dyDescent="0.2">
      <c r="A961" s="12" t="s">
        <v>2628</v>
      </c>
      <c r="B961" s="13" t="s">
        <v>917</v>
      </c>
      <c r="C961" s="14" t="s">
        <v>144</v>
      </c>
      <c r="D961" s="15">
        <v>561.35</v>
      </c>
      <c r="E961" s="15">
        <v>33.32</v>
      </c>
      <c r="F961" s="15">
        <v>594.66999999999996</v>
      </c>
    </row>
    <row r="962" spans="1:6" ht="25.5" x14ac:dyDescent="0.2">
      <c r="A962" s="12" t="s">
        <v>2629</v>
      </c>
      <c r="B962" s="13" t="s">
        <v>918</v>
      </c>
      <c r="C962" s="14" t="s">
        <v>5340</v>
      </c>
      <c r="D962" s="15">
        <v>156.22</v>
      </c>
      <c r="E962" s="15">
        <v>9.7200000000000006</v>
      </c>
      <c r="F962" s="15">
        <v>165.94</v>
      </c>
    </row>
    <row r="963" spans="1:6" ht="38.25" x14ac:dyDescent="0.2">
      <c r="A963" s="12" t="s">
        <v>2630</v>
      </c>
      <c r="B963" s="13" t="s">
        <v>2631</v>
      </c>
      <c r="C963" s="14" t="s">
        <v>2266</v>
      </c>
      <c r="D963" s="15">
        <v>102.56</v>
      </c>
      <c r="E963" s="15">
        <v>4.99</v>
      </c>
      <c r="F963" s="15">
        <v>107.55</v>
      </c>
    </row>
    <row r="964" spans="1:6" ht="38.25" x14ac:dyDescent="0.2">
      <c r="A964" s="12" t="s">
        <v>2632</v>
      </c>
      <c r="B964" s="13" t="s">
        <v>1303</v>
      </c>
      <c r="C964" s="14" t="s">
        <v>2266</v>
      </c>
      <c r="D964" s="15">
        <v>135.53</v>
      </c>
      <c r="E964" s="15">
        <v>4.99</v>
      </c>
      <c r="F964" s="15">
        <v>140.52000000000001</v>
      </c>
    </row>
    <row r="965" spans="1:6" ht="38.25" x14ac:dyDescent="0.2">
      <c r="A965" s="12" t="s">
        <v>1304</v>
      </c>
      <c r="B965" s="13" t="s">
        <v>1305</v>
      </c>
      <c r="C965" s="14" t="s">
        <v>2266</v>
      </c>
      <c r="D965" s="15">
        <v>142.97999999999999</v>
      </c>
      <c r="E965" s="15">
        <v>4.99</v>
      </c>
      <c r="F965" s="15">
        <v>147.97</v>
      </c>
    </row>
    <row r="966" spans="1:6" ht="38.25" x14ac:dyDescent="0.2">
      <c r="A966" s="12" t="s">
        <v>1306</v>
      </c>
      <c r="B966" s="13" t="s">
        <v>1307</v>
      </c>
      <c r="C966" s="14" t="s">
        <v>2266</v>
      </c>
      <c r="D966" s="15">
        <v>269.5</v>
      </c>
      <c r="E966" s="15">
        <v>4.99</v>
      </c>
      <c r="F966" s="15">
        <v>274.49</v>
      </c>
    </row>
    <row r="967" spans="1:6" ht="25.5" x14ac:dyDescent="0.2">
      <c r="A967" s="12" t="s">
        <v>1308</v>
      </c>
      <c r="B967" s="13" t="s">
        <v>1309</v>
      </c>
      <c r="C967" s="14" t="s">
        <v>144</v>
      </c>
      <c r="D967" s="15">
        <v>250.3</v>
      </c>
      <c r="E967" s="15">
        <v>16.66</v>
      </c>
      <c r="F967" s="15">
        <v>266.95999999999998</v>
      </c>
    </row>
    <row r="968" spans="1:6" ht="25.5" x14ac:dyDescent="0.2">
      <c r="A968" s="12" t="s">
        <v>1310</v>
      </c>
      <c r="B968" s="13" t="s">
        <v>1311</v>
      </c>
      <c r="C968" s="14" t="s">
        <v>5340</v>
      </c>
      <c r="D968" s="15">
        <v>156.1</v>
      </c>
      <c r="E968" s="15">
        <v>5.44</v>
      </c>
      <c r="F968" s="15">
        <v>161.54</v>
      </c>
    </row>
    <row r="969" spans="1:6" ht="38.25" x14ac:dyDescent="0.2">
      <c r="A969" s="12" t="s">
        <v>1312</v>
      </c>
      <c r="B969" s="13" t="s">
        <v>2674</v>
      </c>
      <c r="C969" s="14" t="s">
        <v>144</v>
      </c>
      <c r="D969" s="15">
        <v>351.97</v>
      </c>
      <c r="E969" s="15">
        <v>10.55</v>
      </c>
      <c r="F969" s="15">
        <v>362.52</v>
      </c>
    </row>
    <row r="970" spans="1:6" ht="38.25" x14ac:dyDescent="0.2">
      <c r="A970" s="12" t="s">
        <v>2675</v>
      </c>
      <c r="B970" s="13" t="s">
        <v>2676</v>
      </c>
      <c r="C970" s="14" t="s">
        <v>144</v>
      </c>
      <c r="D970" s="15">
        <v>239.17</v>
      </c>
      <c r="E970" s="15">
        <v>23.14</v>
      </c>
      <c r="F970" s="15">
        <v>262.31</v>
      </c>
    </row>
    <row r="971" spans="1:6" ht="25.5" x14ac:dyDescent="0.2">
      <c r="A971" s="12" t="s">
        <v>2677</v>
      </c>
      <c r="B971" s="13" t="s">
        <v>115</v>
      </c>
      <c r="C971" s="14" t="s">
        <v>5340</v>
      </c>
      <c r="D971" s="15">
        <v>101.08</v>
      </c>
      <c r="E971" s="15">
        <v>9.7200000000000006</v>
      </c>
      <c r="F971" s="15">
        <v>110.8</v>
      </c>
    </row>
    <row r="972" spans="1:6" ht="25.5" x14ac:dyDescent="0.2">
      <c r="A972" s="12" t="s">
        <v>2678</v>
      </c>
      <c r="B972" s="13" t="s">
        <v>116</v>
      </c>
      <c r="C972" s="14" t="s">
        <v>5340</v>
      </c>
      <c r="D972" s="15">
        <v>127.07</v>
      </c>
      <c r="E972" s="15">
        <v>9.7200000000000006</v>
      </c>
      <c r="F972" s="15">
        <v>136.79</v>
      </c>
    </row>
    <row r="973" spans="1:6" ht="25.5" x14ac:dyDescent="0.2">
      <c r="A973" s="12" t="s">
        <v>2679</v>
      </c>
      <c r="B973" s="13" t="s">
        <v>2680</v>
      </c>
      <c r="C973" s="14" t="s">
        <v>144</v>
      </c>
      <c r="D973" s="15">
        <v>450</v>
      </c>
      <c r="E973" s="15">
        <v>24.04</v>
      </c>
      <c r="F973" s="15">
        <v>474.04</v>
      </c>
    </row>
    <row r="974" spans="1:6" ht="38.25" x14ac:dyDescent="0.2">
      <c r="A974" s="12" t="s">
        <v>2681</v>
      </c>
      <c r="B974" s="13" t="s">
        <v>2682</v>
      </c>
      <c r="C974" s="14" t="s">
        <v>144</v>
      </c>
      <c r="D974" s="15">
        <v>400</v>
      </c>
      <c r="E974" s="15">
        <v>12.02</v>
      </c>
      <c r="F974" s="15">
        <v>412.02</v>
      </c>
    </row>
    <row r="975" spans="1:6" ht="25.5" x14ac:dyDescent="0.2">
      <c r="A975" s="12" t="s">
        <v>2683</v>
      </c>
      <c r="B975" s="13" t="s">
        <v>2684</v>
      </c>
      <c r="C975" s="14" t="s">
        <v>5340</v>
      </c>
      <c r="D975" s="15">
        <v>448.17</v>
      </c>
      <c r="E975" s="15">
        <v>19.43</v>
      </c>
      <c r="F975" s="15">
        <v>467.6</v>
      </c>
    </row>
    <row r="976" spans="1:6" ht="25.5" x14ac:dyDescent="0.2">
      <c r="A976" s="12" t="s">
        <v>2685</v>
      </c>
      <c r="B976" s="13" t="s">
        <v>117</v>
      </c>
      <c r="C976" s="14" t="s">
        <v>144</v>
      </c>
      <c r="D976" s="15">
        <v>367.97</v>
      </c>
      <c r="E976" s="15">
        <v>20.94</v>
      </c>
      <c r="F976" s="15">
        <v>388.91</v>
      </c>
    </row>
    <row r="977" spans="1:6" ht="25.5" x14ac:dyDescent="0.2">
      <c r="A977" s="12" t="s">
        <v>2686</v>
      </c>
      <c r="B977" s="13" t="s">
        <v>2687</v>
      </c>
      <c r="C977" s="14" t="s">
        <v>144</v>
      </c>
      <c r="D977" s="15">
        <v>194.93</v>
      </c>
      <c r="E977" s="15">
        <v>0</v>
      </c>
      <c r="F977" s="15">
        <v>194.93</v>
      </c>
    </row>
    <row r="978" spans="1:6" ht="38.25" x14ac:dyDescent="0.2">
      <c r="A978" s="12" t="s">
        <v>2688</v>
      </c>
      <c r="B978" s="13" t="s">
        <v>2689</v>
      </c>
      <c r="C978" s="14" t="s">
        <v>144</v>
      </c>
      <c r="D978" s="15">
        <v>852.5</v>
      </c>
      <c r="E978" s="15">
        <v>23.14</v>
      </c>
      <c r="F978" s="15">
        <v>875.64</v>
      </c>
    </row>
    <row r="979" spans="1:6" ht="25.5" x14ac:dyDescent="0.2">
      <c r="A979" s="12" t="s">
        <v>2690</v>
      </c>
      <c r="B979" s="13" t="s">
        <v>2050</v>
      </c>
      <c r="C979" s="14" t="s">
        <v>144</v>
      </c>
      <c r="D979" s="15">
        <v>672.5</v>
      </c>
      <c r="E979" s="15">
        <v>23.14</v>
      </c>
      <c r="F979" s="15">
        <v>695.64</v>
      </c>
    </row>
    <row r="980" spans="1:6" ht="25.5" x14ac:dyDescent="0.2">
      <c r="A980" s="12" t="s">
        <v>2051</v>
      </c>
      <c r="B980" s="13" t="s">
        <v>118</v>
      </c>
      <c r="C980" s="14" t="s">
        <v>144</v>
      </c>
      <c r="D980" s="15">
        <v>694</v>
      </c>
      <c r="E980" s="15">
        <v>23.14</v>
      </c>
      <c r="F980" s="15">
        <v>717.14</v>
      </c>
    </row>
    <row r="981" spans="1:6" ht="38.25" x14ac:dyDescent="0.2">
      <c r="A981" s="12" t="s">
        <v>2052</v>
      </c>
      <c r="B981" s="13" t="s">
        <v>2053</v>
      </c>
      <c r="C981" s="14" t="s">
        <v>144</v>
      </c>
      <c r="D981" s="15">
        <v>818.67</v>
      </c>
      <c r="E981" s="15">
        <v>23.14</v>
      </c>
      <c r="F981" s="15">
        <v>841.81</v>
      </c>
    </row>
    <row r="982" spans="1:6" ht="38.25" x14ac:dyDescent="0.2">
      <c r="A982" s="12" t="s">
        <v>2054</v>
      </c>
      <c r="B982" s="13" t="s">
        <v>2055</v>
      </c>
      <c r="C982" s="14" t="s">
        <v>144</v>
      </c>
      <c r="D982" s="15">
        <v>995</v>
      </c>
      <c r="E982" s="15">
        <v>23.14</v>
      </c>
      <c r="F982" s="15">
        <v>1018.14</v>
      </c>
    </row>
    <row r="983" spans="1:6" ht="38.25" x14ac:dyDescent="0.2">
      <c r="A983" s="12" t="s">
        <v>2056</v>
      </c>
      <c r="B983" s="13" t="s">
        <v>2057</v>
      </c>
      <c r="C983" s="14" t="s">
        <v>144</v>
      </c>
      <c r="D983" s="15">
        <v>1260</v>
      </c>
      <c r="E983" s="15">
        <v>23.14</v>
      </c>
      <c r="F983" s="15">
        <v>1283.1400000000001</v>
      </c>
    </row>
    <row r="984" spans="1:6" ht="51" x14ac:dyDescent="0.2">
      <c r="A984" s="12" t="s">
        <v>2058</v>
      </c>
      <c r="B984" s="13" t="s">
        <v>2701</v>
      </c>
      <c r="C984" s="14" t="s">
        <v>144</v>
      </c>
      <c r="D984" s="15">
        <v>930</v>
      </c>
      <c r="E984" s="15">
        <v>23.14</v>
      </c>
      <c r="F984" s="15">
        <v>953.14</v>
      </c>
    </row>
    <row r="985" spans="1:6" ht="51" x14ac:dyDescent="0.2">
      <c r="A985" s="12" t="s">
        <v>2702</v>
      </c>
      <c r="B985" s="13" t="s">
        <v>119</v>
      </c>
      <c r="C985" s="14" t="s">
        <v>144</v>
      </c>
      <c r="D985" s="15">
        <v>1115</v>
      </c>
      <c r="E985" s="15">
        <v>23.14</v>
      </c>
      <c r="F985" s="15">
        <v>1138.1400000000001</v>
      </c>
    </row>
    <row r="986" spans="1:6" ht="38.25" x14ac:dyDescent="0.2">
      <c r="A986" s="12" t="s">
        <v>2703</v>
      </c>
      <c r="B986" s="13" t="s">
        <v>2704</v>
      </c>
      <c r="C986" s="14" t="s">
        <v>144</v>
      </c>
      <c r="D986" s="15">
        <v>751.25</v>
      </c>
      <c r="E986" s="15">
        <v>23.14</v>
      </c>
      <c r="F986" s="15">
        <v>774.39</v>
      </c>
    </row>
    <row r="987" spans="1:6" ht="25.5" x14ac:dyDescent="0.2">
      <c r="A987" s="12" t="s">
        <v>2705</v>
      </c>
      <c r="B987" s="13" t="s">
        <v>2672</v>
      </c>
      <c r="C987" s="14" t="s">
        <v>144</v>
      </c>
      <c r="D987" s="15">
        <v>779.5</v>
      </c>
      <c r="E987" s="15">
        <v>23.14</v>
      </c>
      <c r="F987" s="15">
        <v>802.64</v>
      </c>
    </row>
    <row r="988" spans="1:6" ht="25.5" x14ac:dyDescent="0.2">
      <c r="A988" s="12" t="s">
        <v>2673</v>
      </c>
      <c r="B988" s="13" t="s">
        <v>4505</v>
      </c>
      <c r="C988" s="14" t="s">
        <v>144</v>
      </c>
      <c r="D988" s="15">
        <v>802.67</v>
      </c>
      <c r="E988" s="15">
        <v>23.14</v>
      </c>
      <c r="F988" s="15">
        <v>825.81</v>
      </c>
    </row>
    <row r="989" spans="1:6" ht="38.25" x14ac:dyDescent="0.2">
      <c r="A989" s="12" t="s">
        <v>4506</v>
      </c>
      <c r="B989" s="13" t="s">
        <v>4507</v>
      </c>
      <c r="C989" s="14" t="s">
        <v>144</v>
      </c>
      <c r="D989" s="15">
        <v>930.67</v>
      </c>
      <c r="E989" s="15">
        <v>23.14</v>
      </c>
      <c r="F989" s="15">
        <v>953.81</v>
      </c>
    </row>
    <row r="990" spans="1:6" ht="38.25" x14ac:dyDescent="0.2">
      <c r="A990" s="12" t="s">
        <v>4508</v>
      </c>
      <c r="B990" s="13" t="s">
        <v>4509</v>
      </c>
      <c r="C990" s="14" t="s">
        <v>144</v>
      </c>
      <c r="D990" s="15">
        <v>1120</v>
      </c>
      <c r="E990" s="15">
        <v>23.14</v>
      </c>
      <c r="F990" s="15">
        <v>1143.1400000000001</v>
      </c>
    </row>
    <row r="991" spans="1:6" ht="38.25" x14ac:dyDescent="0.2">
      <c r="A991" s="12" t="s">
        <v>4510</v>
      </c>
      <c r="B991" s="13" t="s">
        <v>4511</v>
      </c>
      <c r="C991" s="14" t="s">
        <v>144</v>
      </c>
      <c r="D991" s="15">
        <v>1462.5</v>
      </c>
      <c r="E991" s="15">
        <v>23.14</v>
      </c>
      <c r="F991" s="15">
        <v>1485.64</v>
      </c>
    </row>
    <row r="992" spans="1:6" ht="51" x14ac:dyDescent="0.2">
      <c r="A992" s="12" t="s">
        <v>4512</v>
      </c>
      <c r="B992" s="13" t="s">
        <v>4513</v>
      </c>
      <c r="C992" s="14" t="s">
        <v>144</v>
      </c>
      <c r="D992" s="15">
        <v>1042.5</v>
      </c>
      <c r="E992" s="15">
        <v>23.14</v>
      </c>
      <c r="F992" s="15">
        <v>1065.6400000000001</v>
      </c>
    </row>
    <row r="993" spans="1:6" ht="51" x14ac:dyDescent="0.2">
      <c r="A993" s="12" t="s">
        <v>4514</v>
      </c>
      <c r="B993" s="13" t="s">
        <v>4515</v>
      </c>
      <c r="C993" s="14" t="s">
        <v>144</v>
      </c>
      <c r="D993" s="15">
        <v>1480.06</v>
      </c>
      <c r="E993" s="15">
        <v>26.05</v>
      </c>
      <c r="F993" s="15">
        <v>1506.11</v>
      </c>
    </row>
    <row r="994" spans="1:6" ht="51" x14ac:dyDescent="0.2">
      <c r="A994" s="12" t="s">
        <v>4516</v>
      </c>
      <c r="B994" s="13" t="s">
        <v>2710</v>
      </c>
      <c r="C994" s="14" t="s">
        <v>144</v>
      </c>
      <c r="D994" s="15">
        <v>1225</v>
      </c>
      <c r="E994" s="15">
        <v>23.14</v>
      </c>
      <c r="F994" s="15">
        <v>1248.1400000000001</v>
      </c>
    </row>
    <row r="995" spans="1:6" x14ac:dyDescent="0.2">
      <c r="A995" s="12" t="s">
        <v>2711</v>
      </c>
      <c r="B995" s="13" t="s">
        <v>120</v>
      </c>
      <c r="C995" s="14" t="s">
        <v>144</v>
      </c>
      <c r="D995" s="15">
        <v>0</v>
      </c>
      <c r="E995" s="15">
        <v>16.66</v>
      </c>
      <c r="F995" s="15">
        <v>16.66</v>
      </c>
    </row>
    <row r="996" spans="1:6" x14ac:dyDescent="0.2">
      <c r="A996" s="12" t="s">
        <v>2712</v>
      </c>
      <c r="B996" s="13" t="s">
        <v>121</v>
      </c>
      <c r="C996" s="14" t="s">
        <v>5340</v>
      </c>
      <c r="D996" s="15">
        <v>0.27</v>
      </c>
      <c r="E996" s="15">
        <v>4.33</v>
      </c>
      <c r="F996" s="15">
        <v>4.5999999999999996</v>
      </c>
    </row>
    <row r="997" spans="1:6" x14ac:dyDescent="0.2">
      <c r="A997" s="12" t="s">
        <v>2713</v>
      </c>
      <c r="B997" s="13" t="s">
        <v>122</v>
      </c>
      <c r="C997" s="14" t="s">
        <v>5340</v>
      </c>
      <c r="D997" s="15">
        <v>0</v>
      </c>
      <c r="E997" s="15">
        <v>16.66</v>
      </c>
      <c r="F997" s="15">
        <v>16.66</v>
      </c>
    </row>
    <row r="998" spans="1:6" x14ac:dyDescent="0.2">
      <c r="A998" s="12" t="s">
        <v>2714</v>
      </c>
      <c r="B998" s="13" t="s">
        <v>2715</v>
      </c>
      <c r="C998" s="14" t="s">
        <v>5340</v>
      </c>
      <c r="D998" s="15">
        <v>11.36</v>
      </c>
      <c r="E998" s="15">
        <v>11.31</v>
      </c>
      <c r="F998" s="15">
        <v>22.67</v>
      </c>
    </row>
    <row r="999" spans="1:6" x14ac:dyDescent="0.2">
      <c r="A999" s="12" t="s">
        <v>2716</v>
      </c>
      <c r="B999" s="13" t="s">
        <v>123</v>
      </c>
      <c r="C999" s="14" t="s">
        <v>5340</v>
      </c>
      <c r="D999" s="15">
        <v>31.94</v>
      </c>
      <c r="E999" s="15">
        <v>4.33</v>
      </c>
      <c r="F999" s="15">
        <v>36.270000000000003</v>
      </c>
    </row>
    <row r="1000" spans="1:6" x14ac:dyDescent="0.2">
      <c r="A1000" s="12" t="s">
        <v>2717</v>
      </c>
      <c r="B1000" s="13" t="s">
        <v>124</v>
      </c>
      <c r="C1000" s="14" t="s">
        <v>144</v>
      </c>
      <c r="D1000" s="15">
        <v>79.52</v>
      </c>
      <c r="E1000" s="15">
        <v>23.31</v>
      </c>
      <c r="F1000" s="15">
        <v>102.83</v>
      </c>
    </row>
    <row r="1001" spans="1:6" ht="25.5" x14ac:dyDescent="0.2">
      <c r="A1001" s="12" t="s">
        <v>2718</v>
      </c>
      <c r="B1001" s="13" t="s">
        <v>125</v>
      </c>
      <c r="C1001" s="14" t="s">
        <v>144</v>
      </c>
      <c r="D1001" s="15">
        <v>50.67</v>
      </c>
      <c r="E1001" s="15">
        <v>4.01</v>
      </c>
      <c r="F1001" s="15">
        <v>54.68</v>
      </c>
    </row>
    <row r="1002" spans="1:6" ht="25.5" x14ac:dyDescent="0.2">
      <c r="A1002" s="12" t="s">
        <v>2719</v>
      </c>
      <c r="B1002" s="13" t="s">
        <v>5349</v>
      </c>
      <c r="C1002" s="14" t="s">
        <v>144</v>
      </c>
      <c r="D1002" s="15">
        <v>19.48</v>
      </c>
      <c r="E1002" s="15">
        <v>4.01</v>
      </c>
      <c r="F1002" s="15">
        <v>23.49</v>
      </c>
    </row>
    <row r="1003" spans="1:6" x14ac:dyDescent="0.2">
      <c r="A1003" s="12" t="s">
        <v>5350</v>
      </c>
      <c r="B1003" s="13" t="s">
        <v>126</v>
      </c>
      <c r="C1003" s="14" t="s">
        <v>254</v>
      </c>
      <c r="D1003" s="15">
        <v>12.18</v>
      </c>
      <c r="E1003" s="15">
        <v>0</v>
      </c>
      <c r="F1003" s="15">
        <v>12.18</v>
      </c>
    </row>
    <row r="1004" spans="1:6" ht="38.25" x14ac:dyDescent="0.2">
      <c r="A1004" s="12" t="s">
        <v>5351</v>
      </c>
      <c r="B1004" s="13" t="s">
        <v>3271</v>
      </c>
      <c r="C1004" s="14" t="s">
        <v>144</v>
      </c>
      <c r="D1004" s="15">
        <v>243.45</v>
      </c>
      <c r="E1004" s="15">
        <v>38.64</v>
      </c>
      <c r="F1004" s="15">
        <v>282.08999999999997</v>
      </c>
    </row>
    <row r="1005" spans="1:6" x14ac:dyDescent="0.2">
      <c r="A1005" s="12" t="s">
        <v>5352</v>
      </c>
      <c r="B1005" s="13" t="s">
        <v>127</v>
      </c>
      <c r="C1005" s="14" t="s">
        <v>144</v>
      </c>
      <c r="D1005" s="15">
        <v>336.72</v>
      </c>
      <c r="E1005" s="15">
        <v>24.99</v>
      </c>
      <c r="F1005" s="15">
        <v>361.71</v>
      </c>
    </row>
    <row r="1006" spans="1:6" ht="25.5" x14ac:dyDescent="0.2">
      <c r="A1006" s="12" t="s">
        <v>5353</v>
      </c>
      <c r="B1006" s="13" t="s">
        <v>128</v>
      </c>
      <c r="C1006" s="14" t="s">
        <v>144</v>
      </c>
      <c r="D1006" s="15">
        <v>199.21</v>
      </c>
      <c r="E1006" s="15">
        <v>24.99</v>
      </c>
      <c r="F1006" s="15">
        <v>224.2</v>
      </c>
    </row>
    <row r="1007" spans="1:6" x14ac:dyDescent="0.2">
      <c r="A1007" s="12" t="s">
        <v>5354</v>
      </c>
      <c r="B1007" s="13" t="s">
        <v>129</v>
      </c>
      <c r="C1007" s="14" t="s">
        <v>144</v>
      </c>
      <c r="D1007" s="15">
        <v>425.35</v>
      </c>
      <c r="E1007" s="15">
        <v>24.99</v>
      </c>
      <c r="F1007" s="15">
        <v>450.34</v>
      </c>
    </row>
    <row r="1008" spans="1:6" ht="25.5" x14ac:dyDescent="0.2">
      <c r="A1008" s="12" t="s">
        <v>5355</v>
      </c>
      <c r="B1008" s="13" t="s">
        <v>130</v>
      </c>
      <c r="C1008" s="14" t="s">
        <v>144</v>
      </c>
      <c r="D1008" s="15">
        <v>328.12</v>
      </c>
      <c r="E1008" s="15">
        <v>24.99</v>
      </c>
      <c r="F1008" s="15">
        <v>353.11</v>
      </c>
    </row>
    <row r="1009" spans="1:6" x14ac:dyDescent="0.2">
      <c r="A1009" s="12" t="s">
        <v>5356</v>
      </c>
      <c r="B1009" s="13" t="s">
        <v>131</v>
      </c>
      <c r="C1009" s="14" t="s">
        <v>144</v>
      </c>
      <c r="D1009" s="15">
        <v>386.28</v>
      </c>
      <c r="E1009" s="15">
        <v>24.99</v>
      </c>
      <c r="F1009" s="15">
        <v>411.27</v>
      </c>
    </row>
    <row r="1010" spans="1:6" ht="25.5" x14ac:dyDescent="0.2">
      <c r="A1010" s="12" t="s">
        <v>5357</v>
      </c>
      <c r="B1010" s="13" t="s">
        <v>132</v>
      </c>
      <c r="C1010" s="14" t="s">
        <v>144</v>
      </c>
      <c r="D1010" s="15">
        <v>164.93</v>
      </c>
      <c r="E1010" s="15">
        <v>24.99</v>
      </c>
      <c r="F1010" s="15">
        <v>189.92</v>
      </c>
    </row>
    <row r="1011" spans="1:6" x14ac:dyDescent="0.2">
      <c r="A1011" s="12" t="s">
        <v>5358</v>
      </c>
      <c r="B1011" s="13" t="s">
        <v>133</v>
      </c>
      <c r="C1011" s="14" t="s">
        <v>144</v>
      </c>
      <c r="D1011" s="15">
        <v>357.16</v>
      </c>
      <c r="E1011" s="15">
        <v>24.99</v>
      </c>
      <c r="F1011" s="15">
        <v>382.15</v>
      </c>
    </row>
    <row r="1012" spans="1:6" ht="25.5" x14ac:dyDescent="0.2">
      <c r="A1012" s="12" t="s">
        <v>5359</v>
      </c>
      <c r="B1012" s="13" t="s">
        <v>134</v>
      </c>
      <c r="C1012" s="14" t="s">
        <v>144</v>
      </c>
      <c r="D1012" s="15">
        <v>280.32</v>
      </c>
      <c r="E1012" s="15">
        <v>24.99</v>
      </c>
      <c r="F1012" s="15">
        <v>305.31</v>
      </c>
    </row>
    <row r="1013" spans="1:6" ht="25.5" x14ac:dyDescent="0.2">
      <c r="A1013" s="12" t="s">
        <v>5360</v>
      </c>
      <c r="B1013" s="13" t="s">
        <v>135</v>
      </c>
      <c r="C1013" s="14" t="s">
        <v>144</v>
      </c>
      <c r="D1013" s="15">
        <v>481.93</v>
      </c>
      <c r="E1013" s="15">
        <v>24.99</v>
      </c>
      <c r="F1013" s="15">
        <v>506.92</v>
      </c>
    </row>
    <row r="1014" spans="1:6" ht="38.25" x14ac:dyDescent="0.2">
      <c r="A1014" s="12" t="s">
        <v>5361</v>
      </c>
      <c r="B1014" s="13" t="s">
        <v>5362</v>
      </c>
      <c r="C1014" s="14" t="s">
        <v>144</v>
      </c>
      <c r="D1014" s="15">
        <v>165.89</v>
      </c>
      <c r="E1014" s="15">
        <v>0</v>
      </c>
      <c r="F1014" s="15">
        <v>165.89</v>
      </c>
    </row>
    <row r="1015" spans="1:6" ht="25.5" x14ac:dyDescent="0.2">
      <c r="A1015" s="12" t="s">
        <v>2774</v>
      </c>
      <c r="B1015" s="13" t="s">
        <v>136</v>
      </c>
      <c r="C1015" s="14" t="s">
        <v>144</v>
      </c>
      <c r="D1015" s="15">
        <v>303.95999999999998</v>
      </c>
      <c r="E1015" s="15">
        <v>49.98</v>
      </c>
      <c r="F1015" s="15">
        <v>353.94</v>
      </c>
    </row>
    <row r="1016" spans="1:6" ht="25.5" x14ac:dyDescent="0.2">
      <c r="A1016" s="12" t="s">
        <v>2775</v>
      </c>
      <c r="B1016" s="13" t="s">
        <v>137</v>
      </c>
      <c r="C1016" s="14" t="s">
        <v>144</v>
      </c>
      <c r="D1016" s="15">
        <v>391.67</v>
      </c>
      <c r="E1016" s="15">
        <v>49.98</v>
      </c>
      <c r="F1016" s="15">
        <v>441.65</v>
      </c>
    </row>
    <row r="1017" spans="1:6" ht="25.5" x14ac:dyDescent="0.2">
      <c r="A1017" s="12" t="s">
        <v>2776</v>
      </c>
      <c r="B1017" s="13" t="s">
        <v>483</v>
      </c>
      <c r="C1017" s="14" t="s">
        <v>144</v>
      </c>
      <c r="D1017" s="15">
        <v>455.92</v>
      </c>
      <c r="E1017" s="15">
        <v>49.98</v>
      </c>
      <c r="F1017" s="15">
        <v>505.9</v>
      </c>
    </row>
    <row r="1018" spans="1:6" ht="25.5" x14ac:dyDescent="0.2">
      <c r="A1018" s="12" t="s">
        <v>2777</v>
      </c>
      <c r="B1018" s="13" t="s">
        <v>484</v>
      </c>
      <c r="C1018" s="14" t="s">
        <v>144</v>
      </c>
      <c r="D1018" s="15">
        <v>286.89999999999998</v>
      </c>
      <c r="E1018" s="15">
        <v>49.98</v>
      </c>
      <c r="F1018" s="15">
        <v>336.88</v>
      </c>
    </row>
    <row r="1019" spans="1:6" x14ac:dyDescent="0.2">
      <c r="A1019" s="12" t="s">
        <v>2778</v>
      </c>
      <c r="B1019" s="13" t="s">
        <v>485</v>
      </c>
      <c r="C1019" s="14" t="s">
        <v>144</v>
      </c>
      <c r="D1019" s="15">
        <v>393.55</v>
      </c>
      <c r="E1019" s="15">
        <v>49.98</v>
      </c>
      <c r="F1019" s="15">
        <v>443.53</v>
      </c>
    </row>
    <row r="1020" spans="1:6" ht="25.5" x14ac:dyDescent="0.2">
      <c r="A1020" s="12" t="s">
        <v>2779</v>
      </c>
      <c r="B1020" s="13" t="s">
        <v>486</v>
      </c>
      <c r="C1020" s="14" t="s">
        <v>144</v>
      </c>
      <c r="D1020" s="15">
        <v>324.01</v>
      </c>
      <c r="E1020" s="15">
        <v>49.98</v>
      </c>
      <c r="F1020" s="15">
        <v>373.99</v>
      </c>
    </row>
    <row r="1021" spans="1:6" ht="25.5" x14ac:dyDescent="0.2">
      <c r="A1021" s="12" t="s">
        <v>2780</v>
      </c>
      <c r="B1021" s="13" t="s">
        <v>487</v>
      </c>
      <c r="C1021" s="14" t="s">
        <v>144</v>
      </c>
      <c r="D1021" s="15">
        <v>421.8</v>
      </c>
      <c r="E1021" s="15">
        <v>49.62</v>
      </c>
      <c r="F1021" s="15">
        <v>471.42</v>
      </c>
    </row>
    <row r="1022" spans="1:6" ht="51" x14ac:dyDescent="0.2">
      <c r="A1022" s="12" t="s">
        <v>2781</v>
      </c>
      <c r="B1022" s="13" t="s">
        <v>2782</v>
      </c>
      <c r="C1022" s="14" t="s">
        <v>2266</v>
      </c>
      <c r="D1022" s="15">
        <v>56.25</v>
      </c>
      <c r="E1022" s="15">
        <v>4.99</v>
      </c>
      <c r="F1022" s="15">
        <v>61.24</v>
      </c>
    </row>
    <row r="1023" spans="1:6" ht="51" x14ac:dyDescent="0.2">
      <c r="A1023" s="12" t="s">
        <v>2783</v>
      </c>
      <c r="B1023" s="13" t="s">
        <v>2720</v>
      </c>
      <c r="C1023" s="14" t="s">
        <v>2266</v>
      </c>
      <c r="D1023" s="15">
        <v>74</v>
      </c>
      <c r="E1023" s="15">
        <v>4.99</v>
      </c>
      <c r="F1023" s="15">
        <v>78.989999999999995</v>
      </c>
    </row>
    <row r="1024" spans="1:6" ht="51" x14ac:dyDescent="0.2">
      <c r="A1024" s="12" t="s">
        <v>2721</v>
      </c>
      <c r="B1024" s="13" t="s">
        <v>2722</v>
      </c>
      <c r="C1024" s="14" t="s">
        <v>2266</v>
      </c>
      <c r="D1024" s="15">
        <v>148</v>
      </c>
      <c r="E1024" s="15">
        <v>4.99</v>
      </c>
      <c r="F1024" s="15">
        <v>152.99</v>
      </c>
    </row>
    <row r="1025" spans="1:6" ht="51" x14ac:dyDescent="0.2">
      <c r="A1025" s="12" t="s">
        <v>2723</v>
      </c>
      <c r="B1025" s="13" t="s">
        <v>4521</v>
      </c>
      <c r="C1025" s="14" t="s">
        <v>2266</v>
      </c>
      <c r="D1025" s="15">
        <v>82.94</v>
      </c>
      <c r="E1025" s="15">
        <v>4.99</v>
      </c>
      <c r="F1025" s="15">
        <v>87.93</v>
      </c>
    </row>
    <row r="1026" spans="1:6" ht="38.25" x14ac:dyDescent="0.2">
      <c r="A1026" s="12" t="s">
        <v>4522</v>
      </c>
      <c r="B1026" s="13" t="s">
        <v>4523</v>
      </c>
      <c r="C1026" s="14" t="s">
        <v>2266</v>
      </c>
      <c r="D1026" s="15">
        <v>54.69</v>
      </c>
      <c r="E1026" s="15">
        <v>4.99</v>
      </c>
      <c r="F1026" s="15">
        <v>59.68</v>
      </c>
    </row>
    <row r="1027" spans="1:6" x14ac:dyDescent="0.2">
      <c r="A1027" s="12" t="s">
        <v>4524</v>
      </c>
      <c r="B1027" s="13" t="s">
        <v>488</v>
      </c>
      <c r="C1027" s="14" t="s">
        <v>5340</v>
      </c>
      <c r="D1027" s="15">
        <v>81.88</v>
      </c>
      <c r="E1027" s="15">
        <v>0</v>
      </c>
      <c r="F1027" s="15">
        <v>81.88</v>
      </c>
    </row>
    <row r="1028" spans="1:6" x14ac:dyDescent="0.2">
      <c r="A1028" s="12" t="s">
        <v>4525</v>
      </c>
      <c r="B1028" s="13" t="s">
        <v>489</v>
      </c>
      <c r="C1028" s="14" t="s">
        <v>144</v>
      </c>
      <c r="D1028" s="15">
        <v>30.6</v>
      </c>
      <c r="E1028" s="15">
        <v>11.01</v>
      </c>
      <c r="F1028" s="15">
        <v>41.61</v>
      </c>
    </row>
    <row r="1029" spans="1:6" x14ac:dyDescent="0.2">
      <c r="A1029" s="12" t="s">
        <v>4526</v>
      </c>
      <c r="B1029" s="13" t="s">
        <v>490</v>
      </c>
      <c r="C1029" s="14" t="s">
        <v>144</v>
      </c>
      <c r="D1029" s="15">
        <v>39.61</v>
      </c>
      <c r="E1029" s="15">
        <v>11.01</v>
      </c>
      <c r="F1029" s="15">
        <v>50.62</v>
      </c>
    </row>
    <row r="1030" spans="1:6" x14ac:dyDescent="0.2">
      <c r="A1030" s="12" t="s">
        <v>4527</v>
      </c>
      <c r="B1030" s="13" t="s">
        <v>491</v>
      </c>
      <c r="C1030" s="14" t="s">
        <v>144</v>
      </c>
      <c r="D1030" s="15">
        <v>51.32</v>
      </c>
      <c r="E1030" s="15">
        <v>11.01</v>
      </c>
      <c r="F1030" s="15">
        <v>62.33</v>
      </c>
    </row>
    <row r="1031" spans="1:6" x14ac:dyDescent="0.2">
      <c r="A1031" s="12" t="s">
        <v>4528</v>
      </c>
      <c r="B1031" s="13" t="s">
        <v>492</v>
      </c>
      <c r="C1031" s="14" t="s">
        <v>144</v>
      </c>
      <c r="D1031" s="15">
        <v>59.99</v>
      </c>
      <c r="E1031" s="15">
        <v>11.01</v>
      </c>
      <c r="F1031" s="15">
        <v>71</v>
      </c>
    </row>
    <row r="1032" spans="1:6" x14ac:dyDescent="0.2">
      <c r="A1032" s="12" t="s">
        <v>4529</v>
      </c>
      <c r="B1032" s="13" t="s">
        <v>493</v>
      </c>
      <c r="C1032" s="14" t="s">
        <v>144</v>
      </c>
      <c r="D1032" s="15">
        <v>127.51</v>
      </c>
      <c r="E1032" s="15">
        <v>11.01</v>
      </c>
      <c r="F1032" s="15">
        <v>138.52000000000001</v>
      </c>
    </row>
    <row r="1033" spans="1:6" x14ac:dyDescent="0.2">
      <c r="A1033" s="12" t="s">
        <v>4530</v>
      </c>
      <c r="B1033" s="13" t="s">
        <v>494</v>
      </c>
      <c r="C1033" s="14" t="s">
        <v>144</v>
      </c>
      <c r="D1033" s="15">
        <v>279.73</v>
      </c>
      <c r="E1033" s="15">
        <v>11.01</v>
      </c>
      <c r="F1033" s="15">
        <v>290.74</v>
      </c>
    </row>
    <row r="1034" spans="1:6" x14ac:dyDescent="0.2">
      <c r="A1034" s="12" t="s">
        <v>4531</v>
      </c>
      <c r="B1034" s="13" t="s">
        <v>495</v>
      </c>
      <c r="C1034" s="14" t="s">
        <v>144</v>
      </c>
      <c r="D1034" s="15">
        <v>188.57</v>
      </c>
      <c r="E1034" s="15">
        <v>11.01</v>
      </c>
      <c r="F1034" s="15">
        <v>199.58</v>
      </c>
    </row>
    <row r="1035" spans="1:6" x14ac:dyDescent="0.2">
      <c r="A1035" s="12" t="s">
        <v>4532</v>
      </c>
      <c r="B1035" s="13" t="s">
        <v>496</v>
      </c>
      <c r="C1035" s="14" t="s">
        <v>144</v>
      </c>
      <c r="D1035" s="15">
        <v>352.14</v>
      </c>
      <c r="E1035" s="15">
        <v>11.01</v>
      </c>
      <c r="F1035" s="15">
        <v>363.15</v>
      </c>
    </row>
    <row r="1036" spans="1:6" x14ac:dyDescent="0.2">
      <c r="A1036" s="12" t="s">
        <v>4533</v>
      </c>
      <c r="B1036" s="13" t="s">
        <v>497</v>
      </c>
      <c r="C1036" s="14" t="s">
        <v>144</v>
      </c>
      <c r="D1036" s="15">
        <v>1080.3399999999999</v>
      </c>
      <c r="E1036" s="15">
        <v>11.01</v>
      </c>
      <c r="F1036" s="15">
        <v>1091.3499999999999</v>
      </c>
    </row>
    <row r="1037" spans="1:6" x14ac:dyDescent="0.2">
      <c r="A1037" s="12" t="s">
        <v>4534</v>
      </c>
      <c r="B1037" s="13" t="s">
        <v>498</v>
      </c>
      <c r="C1037" s="14" t="s">
        <v>144</v>
      </c>
      <c r="D1037" s="15">
        <v>162.1</v>
      </c>
      <c r="E1037" s="15">
        <v>11.01</v>
      </c>
      <c r="F1037" s="15">
        <v>173.11</v>
      </c>
    </row>
    <row r="1038" spans="1:6" x14ac:dyDescent="0.2">
      <c r="A1038" s="12" t="s">
        <v>4535</v>
      </c>
      <c r="B1038" s="13" t="s">
        <v>499</v>
      </c>
      <c r="C1038" s="14" t="s">
        <v>144</v>
      </c>
      <c r="D1038" s="15">
        <v>32.04</v>
      </c>
      <c r="E1038" s="15">
        <v>11.01</v>
      </c>
      <c r="F1038" s="15">
        <v>43.05</v>
      </c>
    </row>
    <row r="1039" spans="1:6" x14ac:dyDescent="0.2">
      <c r="A1039" s="12" t="s">
        <v>4536</v>
      </c>
      <c r="B1039" s="13" t="s">
        <v>500</v>
      </c>
      <c r="C1039" s="14" t="s">
        <v>144</v>
      </c>
      <c r="D1039" s="15">
        <v>83.38</v>
      </c>
      <c r="E1039" s="15">
        <v>11.01</v>
      </c>
      <c r="F1039" s="15">
        <v>94.39</v>
      </c>
    </row>
    <row r="1040" spans="1:6" x14ac:dyDescent="0.2">
      <c r="A1040" s="12" t="s">
        <v>4537</v>
      </c>
      <c r="B1040" s="13" t="s">
        <v>501</v>
      </c>
      <c r="C1040" s="14" t="s">
        <v>144</v>
      </c>
      <c r="D1040" s="15">
        <v>94.01</v>
      </c>
      <c r="E1040" s="15">
        <v>11.01</v>
      </c>
      <c r="F1040" s="15">
        <v>105.02</v>
      </c>
    </row>
    <row r="1041" spans="1:6" x14ac:dyDescent="0.2">
      <c r="A1041" s="12" t="s">
        <v>4538</v>
      </c>
      <c r="B1041" s="13" t="s">
        <v>502</v>
      </c>
      <c r="C1041" s="14" t="s">
        <v>144</v>
      </c>
      <c r="D1041" s="15">
        <v>420.6</v>
      </c>
      <c r="E1041" s="15">
        <v>0</v>
      </c>
      <c r="F1041" s="15">
        <v>420.6</v>
      </c>
    </row>
    <row r="1042" spans="1:6" x14ac:dyDescent="0.2">
      <c r="A1042" s="12" t="s">
        <v>503</v>
      </c>
      <c r="B1042" s="13" t="s">
        <v>504</v>
      </c>
      <c r="C1042" s="14" t="s">
        <v>144</v>
      </c>
      <c r="D1042" s="15">
        <v>2420</v>
      </c>
      <c r="E1042" s="15">
        <v>0</v>
      </c>
      <c r="F1042" s="15">
        <v>2420</v>
      </c>
    </row>
    <row r="1043" spans="1:6" x14ac:dyDescent="0.2">
      <c r="A1043" s="12" t="s">
        <v>4539</v>
      </c>
      <c r="B1043" s="13" t="s">
        <v>505</v>
      </c>
      <c r="C1043" s="14" t="s">
        <v>144</v>
      </c>
      <c r="D1043" s="15">
        <v>102.28</v>
      </c>
      <c r="E1043" s="15">
        <v>0</v>
      </c>
      <c r="F1043" s="15">
        <v>102.28</v>
      </c>
    </row>
    <row r="1044" spans="1:6" x14ac:dyDescent="0.2">
      <c r="A1044" s="12" t="s">
        <v>4540</v>
      </c>
      <c r="B1044" s="13" t="s">
        <v>1665</v>
      </c>
      <c r="C1044" s="14" t="s">
        <v>144</v>
      </c>
      <c r="D1044" s="15">
        <v>118.75</v>
      </c>
      <c r="E1044" s="15">
        <v>0</v>
      </c>
      <c r="F1044" s="15">
        <v>118.75</v>
      </c>
    </row>
    <row r="1045" spans="1:6" x14ac:dyDescent="0.2">
      <c r="A1045" s="12" t="s">
        <v>4541</v>
      </c>
      <c r="B1045" s="13" t="s">
        <v>1666</v>
      </c>
      <c r="C1045" s="14" t="s">
        <v>144</v>
      </c>
      <c r="D1045" s="15">
        <v>131.04</v>
      </c>
      <c r="E1045" s="15">
        <v>0</v>
      </c>
      <c r="F1045" s="15">
        <v>131.04</v>
      </c>
    </row>
    <row r="1046" spans="1:6" x14ac:dyDescent="0.2">
      <c r="A1046" s="12" t="s">
        <v>4542</v>
      </c>
      <c r="B1046" s="13" t="s">
        <v>1667</v>
      </c>
      <c r="C1046" s="14" t="s">
        <v>144</v>
      </c>
      <c r="D1046" s="15">
        <v>135.56</v>
      </c>
      <c r="E1046" s="15">
        <v>0</v>
      </c>
      <c r="F1046" s="15">
        <v>135.56</v>
      </c>
    </row>
    <row r="1047" spans="1:6" x14ac:dyDescent="0.2">
      <c r="A1047" s="12" t="s">
        <v>4543</v>
      </c>
      <c r="B1047" s="13" t="s">
        <v>1668</v>
      </c>
      <c r="C1047" s="14" t="s">
        <v>144</v>
      </c>
      <c r="D1047" s="15">
        <v>177.62</v>
      </c>
      <c r="E1047" s="15">
        <v>0</v>
      </c>
      <c r="F1047" s="15">
        <v>177.62</v>
      </c>
    </row>
    <row r="1048" spans="1:6" x14ac:dyDescent="0.2">
      <c r="A1048" s="12" t="s">
        <v>4544</v>
      </c>
      <c r="B1048" s="13" t="s">
        <v>1669</v>
      </c>
      <c r="C1048" s="14" t="s">
        <v>144</v>
      </c>
      <c r="D1048" s="15">
        <v>221.18</v>
      </c>
      <c r="E1048" s="15">
        <v>0</v>
      </c>
      <c r="F1048" s="15">
        <v>221.18</v>
      </c>
    </row>
    <row r="1049" spans="1:6" x14ac:dyDescent="0.2">
      <c r="A1049" s="12" t="s">
        <v>4545</v>
      </c>
      <c r="B1049" s="13" t="s">
        <v>1670</v>
      </c>
      <c r="C1049" s="14" t="s">
        <v>144</v>
      </c>
      <c r="D1049" s="15">
        <v>350.4</v>
      </c>
      <c r="E1049" s="15">
        <v>0</v>
      </c>
      <c r="F1049" s="15">
        <v>350.4</v>
      </c>
    </row>
    <row r="1050" spans="1:6" ht="25.5" x14ac:dyDescent="0.2">
      <c r="A1050" s="12" t="s">
        <v>4546</v>
      </c>
      <c r="B1050" s="13" t="s">
        <v>1671</v>
      </c>
      <c r="C1050" s="14" t="s">
        <v>144</v>
      </c>
      <c r="D1050" s="15">
        <v>194.03</v>
      </c>
      <c r="E1050" s="15">
        <v>8.23</v>
      </c>
      <c r="F1050" s="15">
        <v>202.26</v>
      </c>
    </row>
    <row r="1051" spans="1:6" x14ac:dyDescent="0.2">
      <c r="A1051" s="12" t="s">
        <v>4547</v>
      </c>
      <c r="B1051" s="13" t="s">
        <v>4548</v>
      </c>
      <c r="C1051" s="14" t="s">
        <v>5340</v>
      </c>
      <c r="D1051" s="15">
        <v>0.47</v>
      </c>
      <c r="E1051" s="15">
        <v>1.65</v>
      </c>
      <c r="F1051" s="15">
        <v>2.12</v>
      </c>
    </row>
    <row r="1052" spans="1:6" ht="25.5" x14ac:dyDescent="0.2">
      <c r="A1052" s="12" t="s">
        <v>4549</v>
      </c>
      <c r="B1052" s="13" t="s">
        <v>3176</v>
      </c>
      <c r="C1052" s="14" t="s">
        <v>144</v>
      </c>
      <c r="D1052" s="15">
        <v>2.34</v>
      </c>
      <c r="E1052" s="15">
        <v>22.02</v>
      </c>
      <c r="F1052" s="15">
        <v>24.36</v>
      </c>
    </row>
    <row r="1053" spans="1:6" ht="25.5" x14ac:dyDescent="0.2">
      <c r="A1053" s="12" t="s">
        <v>4550</v>
      </c>
      <c r="B1053" s="13" t="s">
        <v>3177</v>
      </c>
      <c r="C1053" s="14" t="s">
        <v>144</v>
      </c>
      <c r="D1053" s="15">
        <v>744</v>
      </c>
      <c r="E1053" s="15">
        <v>0</v>
      </c>
      <c r="F1053" s="15">
        <v>744</v>
      </c>
    </row>
    <row r="1054" spans="1:6" ht="25.5" x14ac:dyDescent="0.2">
      <c r="A1054" s="12" t="s">
        <v>4551</v>
      </c>
      <c r="B1054" s="13" t="s">
        <v>3178</v>
      </c>
      <c r="C1054" s="14" t="s">
        <v>144</v>
      </c>
      <c r="D1054" s="15">
        <v>1360</v>
      </c>
      <c r="E1054" s="15">
        <v>0</v>
      </c>
      <c r="F1054" s="15">
        <v>1360</v>
      </c>
    </row>
    <row r="1055" spans="1:6" ht="25.5" x14ac:dyDescent="0.2">
      <c r="A1055" s="12" t="s">
        <v>4552</v>
      </c>
      <c r="B1055" s="13" t="s">
        <v>3179</v>
      </c>
      <c r="C1055" s="14" t="s">
        <v>144</v>
      </c>
      <c r="D1055" s="15">
        <v>72.72</v>
      </c>
      <c r="E1055" s="15">
        <v>22.02</v>
      </c>
      <c r="F1055" s="15">
        <v>94.74</v>
      </c>
    </row>
    <row r="1056" spans="1:6" ht="25.5" x14ac:dyDescent="0.2">
      <c r="A1056" s="12" t="s">
        <v>4553</v>
      </c>
      <c r="B1056" s="13" t="s">
        <v>4554</v>
      </c>
      <c r="C1056" s="14" t="s">
        <v>2277</v>
      </c>
      <c r="D1056" s="15">
        <v>91</v>
      </c>
      <c r="E1056" s="15">
        <v>24.28</v>
      </c>
      <c r="F1056" s="15">
        <v>115.28</v>
      </c>
    </row>
    <row r="1057" spans="1:6" ht="25.5" x14ac:dyDescent="0.2">
      <c r="A1057" s="12" t="s">
        <v>4555</v>
      </c>
      <c r="B1057" s="13" t="s">
        <v>4556</v>
      </c>
      <c r="C1057" s="14" t="s">
        <v>2277</v>
      </c>
      <c r="D1057" s="15">
        <v>180.85</v>
      </c>
      <c r="E1057" s="15">
        <v>32.36</v>
      </c>
      <c r="F1057" s="15">
        <v>213.21</v>
      </c>
    </row>
    <row r="1058" spans="1:6" ht="25.5" x14ac:dyDescent="0.2">
      <c r="A1058" s="12" t="s">
        <v>4557</v>
      </c>
      <c r="B1058" s="13" t="s">
        <v>4558</v>
      </c>
      <c r="C1058" s="14" t="s">
        <v>2277</v>
      </c>
      <c r="D1058" s="15">
        <v>81.25</v>
      </c>
      <c r="E1058" s="15">
        <v>24.28</v>
      </c>
      <c r="F1058" s="15">
        <v>105.53</v>
      </c>
    </row>
    <row r="1059" spans="1:6" ht="25.5" x14ac:dyDescent="0.2">
      <c r="A1059" s="12" t="s">
        <v>4559</v>
      </c>
      <c r="B1059" s="13" t="s">
        <v>4560</v>
      </c>
      <c r="C1059" s="14" t="s">
        <v>2277</v>
      </c>
      <c r="D1059" s="15">
        <v>173.68</v>
      </c>
      <c r="E1059" s="15">
        <v>32.36</v>
      </c>
      <c r="F1059" s="15">
        <v>206.04</v>
      </c>
    </row>
    <row r="1060" spans="1:6" ht="25.5" x14ac:dyDescent="0.2">
      <c r="A1060" s="12" t="s">
        <v>4561</v>
      </c>
      <c r="B1060" s="13" t="s">
        <v>3180</v>
      </c>
      <c r="C1060" s="14" t="s">
        <v>2277</v>
      </c>
      <c r="D1060" s="15">
        <v>47.28</v>
      </c>
      <c r="E1060" s="15">
        <v>24.28</v>
      </c>
      <c r="F1060" s="15">
        <v>71.56</v>
      </c>
    </row>
    <row r="1061" spans="1:6" ht="25.5" x14ac:dyDescent="0.2">
      <c r="A1061" s="12" t="s">
        <v>4562</v>
      </c>
      <c r="B1061" s="13" t="s">
        <v>3181</v>
      </c>
      <c r="C1061" s="14" t="s">
        <v>2277</v>
      </c>
      <c r="D1061" s="15">
        <v>91</v>
      </c>
      <c r="E1061" s="15">
        <v>0</v>
      </c>
      <c r="F1061" s="15">
        <v>91</v>
      </c>
    </row>
    <row r="1062" spans="1:6" ht="25.5" x14ac:dyDescent="0.2">
      <c r="A1062" s="12" t="s">
        <v>4563</v>
      </c>
      <c r="B1062" s="13" t="s">
        <v>3182</v>
      </c>
      <c r="C1062" s="14" t="s">
        <v>2277</v>
      </c>
      <c r="D1062" s="15">
        <v>218.77</v>
      </c>
      <c r="E1062" s="15">
        <v>0</v>
      </c>
      <c r="F1062" s="15">
        <v>218.77</v>
      </c>
    </row>
    <row r="1063" spans="1:6" ht="25.5" x14ac:dyDescent="0.2">
      <c r="A1063" s="12" t="s">
        <v>4564</v>
      </c>
      <c r="B1063" s="13" t="s">
        <v>3183</v>
      </c>
      <c r="C1063" s="14" t="s">
        <v>2277</v>
      </c>
      <c r="D1063" s="15">
        <v>96.63</v>
      </c>
      <c r="E1063" s="15">
        <v>24.28</v>
      </c>
      <c r="F1063" s="15">
        <v>120.91</v>
      </c>
    </row>
    <row r="1064" spans="1:6" ht="25.5" x14ac:dyDescent="0.2">
      <c r="A1064" s="12" t="s">
        <v>4565</v>
      </c>
      <c r="B1064" s="13" t="s">
        <v>3184</v>
      </c>
      <c r="C1064" s="14" t="s">
        <v>2277</v>
      </c>
      <c r="D1064" s="15">
        <v>127.85</v>
      </c>
      <c r="E1064" s="15">
        <v>24.28</v>
      </c>
      <c r="F1064" s="15">
        <v>152.13</v>
      </c>
    </row>
    <row r="1065" spans="1:6" x14ac:dyDescent="0.2">
      <c r="A1065" s="12" t="s">
        <v>4566</v>
      </c>
      <c r="B1065" s="13" t="s">
        <v>3185</v>
      </c>
      <c r="C1065" s="14" t="s">
        <v>2277</v>
      </c>
      <c r="D1065" s="15">
        <v>159.88999999999999</v>
      </c>
      <c r="E1065" s="15">
        <v>26.6</v>
      </c>
      <c r="F1065" s="15">
        <v>186.49</v>
      </c>
    </row>
    <row r="1066" spans="1:6" ht="25.5" x14ac:dyDescent="0.2">
      <c r="A1066" s="12" t="s">
        <v>4567</v>
      </c>
      <c r="B1066" s="13" t="s">
        <v>3186</v>
      </c>
      <c r="C1066" s="14" t="s">
        <v>2266</v>
      </c>
      <c r="D1066" s="15">
        <v>165.44</v>
      </c>
      <c r="E1066" s="15">
        <v>7.77</v>
      </c>
      <c r="F1066" s="15">
        <v>173.21</v>
      </c>
    </row>
    <row r="1067" spans="1:6" ht="25.5" x14ac:dyDescent="0.2">
      <c r="A1067" s="12" t="s">
        <v>4568</v>
      </c>
      <c r="B1067" s="13" t="s">
        <v>3187</v>
      </c>
      <c r="C1067" s="14" t="s">
        <v>2266</v>
      </c>
      <c r="D1067" s="15">
        <v>168.62</v>
      </c>
      <c r="E1067" s="15">
        <v>7.77</v>
      </c>
      <c r="F1067" s="15">
        <v>176.39</v>
      </c>
    </row>
    <row r="1068" spans="1:6" ht="25.5" x14ac:dyDescent="0.2">
      <c r="A1068" s="12" t="s">
        <v>4569</v>
      </c>
      <c r="B1068" s="13" t="s">
        <v>3188</v>
      </c>
      <c r="C1068" s="14" t="s">
        <v>2266</v>
      </c>
      <c r="D1068" s="15">
        <v>872.24</v>
      </c>
      <c r="E1068" s="15">
        <v>19.43</v>
      </c>
      <c r="F1068" s="15">
        <v>891.67</v>
      </c>
    </row>
    <row r="1069" spans="1:6" x14ac:dyDescent="0.2">
      <c r="A1069" s="12" t="s">
        <v>4570</v>
      </c>
      <c r="B1069" s="13" t="s">
        <v>138</v>
      </c>
      <c r="C1069" s="14" t="s">
        <v>2266</v>
      </c>
      <c r="D1069" s="15">
        <v>160.93</v>
      </c>
      <c r="E1069" s="15">
        <v>1.82</v>
      </c>
      <c r="F1069" s="15">
        <v>162.75</v>
      </c>
    </row>
    <row r="1070" spans="1:6" x14ac:dyDescent="0.2">
      <c r="A1070" s="12" t="s">
        <v>4571</v>
      </c>
      <c r="B1070" s="13" t="s">
        <v>139</v>
      </c>
      <c r="C1070" s="14" t="s">
        <v>2266</v>
      </c>
      <c r="D1070" s="15">
        <v>11.44</v>
      </c>
      <c r="E1070" s="15">
        <v>4.8600000000000003</v>
      </c>
      <c r="F1070" s="15">
        <v>16.3</v>
      </c>
    </row>
    <row r="1071" spans="1:6" ht="25.5" x14ac:dyDescent="0.2">
      <c r="A1071" s="12" t="s">
        <v>4572</v>
      </c>
      <c r="B1071" s="13" t="s">
        <v>759</v>
      </c>
      <c r="C1071" s="14" t="s">
        <v>2277</v>
      </c>
      <c r="D1071" s="15">
        <v>295.12</v>
      </c>
      <c r="E1071" s="15">
        <v>2.4300000000000002</v>
      </c>
      <c r="F1071" s="15">
        <v>297.55</v>
      </c>
    </row>
    <row r="1072" spans="1:6" ht="38.25" x14ac:dyDescent="0.2">
      <c r="A1072" s="12" t="s">
        <v>760</v>
      </c>
      <c r="B1072" s="13" t="s">
        <v>3687</v>
      </c>
      <c r="C1072" s="14" t="s">
        <v>2277</v>
      </c>
      <c r="D1072" s="15">
        <v>428.3</v>
      </c>
      <c r="E1072" s="15">
        <v>2.4300000000000002</v>
      </c>
      <c r="F1072" s="15">
        <v>430.73</v>
      </c>
    </row>
    <row r="1073" spans="1:6" ht="25.5" x14ac:dyDescent="0.2">
      <c r="A1073" s="12" t="s">
        <v>3688</v>
      </c>
      <c r="B1073" s="13" t="s">
        <v>3689</v>
      </c>
      <c r="C1073" s="14" t="s">
        <v>2277</v>
      </c>
      <c r="D1073" s="15">
        <v>417.83</v>
      </c>
      <c r="E1073" s="15">
        <v>2.4300000000000002</v>
      </c>
      <c r="F1073" s="15">
        <v>420.26</v>
      </c>
    </row>
    <row r="1074" spans="1:6" ht="38.25" x14ac:dyDescent="0.2">
      <c r="A1074" s="12" t="s">
        <v>3690</v>
      </c>
      <c r="B1074" s="13" t="s">
        <v>3691</v>
      </c>
      <c r="C1074" s="14" t="s">
        <v>2277</v>
      </c>
      <c r="D1074" s="15">
        <v>151.13</v>
      </c>
      <c r="E1074" s="15">
        <v>24.28</v>
      </c>
      <c r="F1074" s="15">
        <v>175.41</v>
      </c>
    </row>
    <row r="1075" spans="1:6" ht="38.25" x14ac:dyDescent="0.2">
      <c r="A1075" s="12" t="s">
        <v>3692</v>
      </c>
      <c r="B1075" s="13" t="s">
        <v>3693</v>
      </c>
      <c r="C1075" s="14" t="s">
        <v>2277</v>
      </c>
      <c r="D1075" s="15">
        <v>127.32</v>
      </c>
      <c r="E1075" s="15">
        <v>24.28</v>
      </c>
      <c r="F1075" s="15">
        <v>151.6</v>
      </c>
    </row>
    <row r="1076" spans="1:6" ht="38.25" x14ac:dyDescent="0.2">
      <c r="A1076" s="12" t="s">
        <v>3694</v>
      </c>
      <c r="B1076" s="13" t="s">
        <v>3695</v>
      </c>
      <c r="C1076" s="14" t="s">
        <v>2266</v>
      </c>
      <c r="D1076" s="15">
        <v>150</v>
      </c>
      <c r="E1076" s="15">
        <v>38.86</v>
      </c>
      <c r="F1076" s="15">
        <v>188.86</v>
      </c>
    </row>
    <row r="1077" spans="1:6" ht="38.25" x14ac:dyDescent="0.2">
      <c r="A1077" s="12" t="s">
        <v>3696</v>
      </c>
      <c r="B1077" s="13" t="s">
        <v>3697</v>
      </c>
      <c r="C1077" s="14" t="s">
        <v>2277</v>
      </c>
      <c r="D1077" s="15">
        <v>243.56</v>
      </c>
      <c r="E1077" s="15">
        <v>32.36</v>
      </c>
      <c r="F1077" s="15">
        <v>275.92</v>
      </c>
    </row>
    <row r="1078" spans="1:6" ht="25.5" x14ac:dyDescent="0.2">
      <c r="A1078" s="12" t="s">
        <v>4584</v>
      </c>
      <c r="B1078" s="13" t="s">
        <v>140</v>
      </c>
      <c r="C1078" s="14" t="s">
        <v>2266</v>
      </c>
      <c r="D1078" s="15">
        <v>9.7200000000000006</v>
      </c>
      <c r="E1078" s="15">
        <v>0</v>
      </c>
      <c r="F1078" s="15">
        <v>9.7200000000000006</v>
      </c>
    </row>
    <row r="1079" spans="1:6" ht="25.5" x14ac:dyDescent="0.2">
      <c r="A1079" s="12" t="s">
        <v>3752</v>
      </c>
      <c r="B1079" s="13" t="s">
        <v>141</v>
      </c>
      <c r="C1079" s="14" t="s">
        <v>2266</v>
      </c>
      <c r="D1079" s="15">
        <v>14</v>
      </c>
      <c r="E1079" s="15">
        <v>0</v>
      </c>
      <c r="F1079" s="15">
        <v>14</v>
      </c>
    </row>
    <row r="1080" spans="1:6" ht="25.5" x14ac:dyDescent="0.2">
      <c r="A1080" s="12" t="s">
        <v>3753</v>
      </c>
      <c r="B1080" s="13" t="s">
        <v>886</v>
      </c>
      <c r="C1080" s="14" t="s">
        <v>2266</v>
      </c>
      <c r="D1080" s="15">
        <v>24.02</v>
      </c>
      <c r="E1080" s="15">
        <v>0</v>
      </c>
      <c r="F1080" s="15">
        <v>24.02</v>
      </c>
    </row>
    <row r="1081" spans="1:6" ht="25.5" x14ac:dyDescent="0.2">
      <c r="A1081" s="12" t="s">
        <v>3754</v>
      </c>
      <c r="B1081" s="13" t="s">
        <v>3755</v>
      </c>
      <c r="C1081" s="14" t="s">
        <v>2266</v>
      </c>
      <c r="D1081" s="15">
        <v>107.2</v>
      </c>
      <c r="E1081" s="15">
        <v>0</v>
      </c>
      <c r="F1081" s="15">
        <v>107.2</v>
      </c>
    </row>
    <row r="1082" spans="1:6" ht="25.5" x14ac:dyDescent="0.2">
      <c r="A1082" s="12" t="s">
        <v>3756</v>
      </c>
      <c r="B1082" s="13" t="s">
        <v>887</v>
      </c>
      <c r="C1082" s="14" t="s">
        <v>2266</v>
      </c>
      <c r="D1082" s="15">
        <v>37.39</v>
      </c>
      <c r="E1082" s="15">
        <v>0</v>
      </c>
      <c r="F1082" s="15">
        <v>37.39</v>
      </c>
    </row>
    <row r="1083" spans="1:6" x14ac:dyDescent="0.2">
      <c r="A1083" s="12" t="s">
        <v>3757</v>
      </c>
      <c r="B1083" s="13" t="s">
        <v>888</v>
      </c>
      <c r="C1083" s="14" t="s">
        <v>2266</v>
      </c>
      <c r="D1083" s="15">
        <v>0</v>
      </c>
      <c r="E1083" s="15">
        <v>24.28</v>
      </c>
      <c r="F1083" s="15">
        <v>24.28</v>
      </c>
    </row>
    <row r="1084" spans="1:6" ht="25.5" x14ac:dyDescent="0.2">
      <c r="A1084" s="12" t="s">
        <v>3758</v>
      </c>
      <c r="B1084" s="13" t="s">
        <v>889</v>
      </c>
      <c r="C1084" s="14" t="s">
        <v>2266</v>
      </c>
      <c r="D1084" s="15">
        <v>439.48</v>
      </c>
      <c r="E1084" s="15">
        <v>2.92</v>
      </c>
      <c r="F1084" s="15">
        <v>442.4</v>
      </c>
    </row>
    <row r="1085" spans="1:6" ht="25.5" x14ac:dyDescent="0.2">
      <c r="A1085" s="12" t="s">
        <v>3759</v>
      </c>
      <c r="B1085" s="13" t="s">
        <v>890</v>
      </c>
      <c r="C1085" s="14" t="s">
        <v>2266</v>
      </c>
      <c r="D1085" s="15">
        <v>0</v>
      </c>
      <c r="E1085" s="15">
        <v>20.87</v>
      </c>
      <c r="F1085" s="15">
        <v>20.87</v>
      </c>
    </row>
    <row r="1086" spans="1:6" ht="25.5" x14ac:dyDescent="0.2">
      <c r="A1086" s="12" t="s">
        <v>3760</v>
      </c>
      <c r="B1086" s="13" t="s">
        <v>891</v>
      </c>
      <c r="C1086" s="14" t="s">
        <v>2277</v>
      </c>
      <c r="D1086" s="15">
        <v>386.24</v>
      </c>
      <c r="E1086" s="15">
        <v>2.92</v>
      </c>
      <c r="F1086" s="15">
        <v>389.16</v>
      </c>
    </row>
    <row r="1087" spans="1:6" x14ac:dyDescent="0.2">
      <c r="A1087" s="12" t="s">
        <v>3761</v>
      </c>
      <c r="B1087" s="13" t="s">
        <v>892</v>
      </c>
      <c r="C1087" s="14" t="s">
        <v>2266</v>
      </c>
      <c r="D1087" s="15">
        <v>0</v>
      </c>
      <c r="E1087" s="15">
        <v>2.75</v>
      </c>
      <c r="F1087" s="15">
        <v>2.75</v>
      </c>
    </row>
    <row r="1088" spans="1:6" ht="25.5" x14ac:dyDescent="0.2">
      <c r="A1088" s="12" t="s">
        <v>3762</v>
      </c>
      <c r="B1088" s="13" t="s">
        <v>3763</v>
      </c>
      <c r="C1088" s="14" t="s">
        <v>2266</v>
      </c>
      <c r="D1088" s="15">
        <v>38.46</v>
      </c>
      <c r="E1088" s="15">
        <v>9.34</v>
      </c>
      <c r="F1088" s="15">
        <v>47.8</v>
      </c>
    </row>
    <row r="1089" spans="1:6" x14ac:dyDescent="0.2">
      <c r="A1089" s="12" t="s">
        <v>3764</v>
      </c>
      <c r="B1089" s="13" t="s">
        <v>3765</v>
      </c>
      <c r="C1089" s="14" t="s">
        <v>2277</v>
      </c>
      <c r="D1089" s="15">
        <v>1085.73</v>
      </c>
      <c r="E1089" s="15">
        <v>38.86</v>
      </c>
      <c r="F1089" s="15">
        <v>1124.5899999999999</v>
      </c>
    </row>
    <row r="1090" spans="1:6" ht="25.5" x14ac:dyDescent="0.2">
      <c r="A1090" s="12" t="s">
        <v>3766</v>
      </c>
      <c r="B1090" s="13" t="s">
        <v>893</v>
      </c>
      <c r="C1090" s="14" t="s">
        <v>2266</v>
      </c>
      <c r="D1090" s="15">
        <v>15.14</v>
      </c>
      <c r="E1090" s="15">
        <v>38.86</v>
      </c>
      <c r="F1090" s="15">
        <v>54</v>
      </c>
    </row>
    <row r="1091" spans="1:6" ht="25.5" x14ac:dyDescent="0.2">
      <c r="A1091" s="12" t="s">
        <v>3767</v>
      </c>
      <c r="B1091" s="13" t="s">
        <v>2107</v>
      </c>
      <c r="C1091" s="14" t="s">
        <v>2266</v>
      </c>
      <c r="D1091" s="15">
        <v>61.53</v>
      </c>
      <c r="E1091" s="15">
        <v>3.3</v>
      </c>
      <c r="F1091" s="15">
        <v>64.83</v>
      </c>
    </row>
    <row r="1092" spans="1:6" ht="25.5" x14ac:dyDescent="0.2">
      <c r="A1092" s="12" t="s">
        <v>2108</v>
      </c>
      <c r="B1092" s="13" t="s">
        <v>2109</v>
      </c>
      <c r="C1092" s="14" t="s">
        <v>2266</v>
      </c>
      <c r="D1092" s="15">
        <v>37.71</v>
      </c>
      <c r="E1092" s="15">
        <v>3.3</v>
      </c>
      <c r="F1092" s="15">
        <v>41.01</v>
      </c>
    </row>
    <row r="1093" spans="1:6" ht="25.5" x14ac:dyDescent="0.2">
      <c r="A1093" s="12" t="s">
        <v>2110</v>
      </c>
      <c r="B1093" s="13" t="s">
        <v>2111</v>
      </c>
      <c r="C1093" s="14" t="s">
        <v>2266</v>
      </c>
      <c r="D1093" s="15">
        <v>33.69</v>
      </c>
      <c r="E1093" s="15">
        <v>3.3</v>
      </c>
      <c r="F1093" s="15">
        <v>36.99</v>
      </c>
    </row>
    <row r="1094" spans="1:6" x14ac:dyDescent="0.2">
      <c r="A1094" s="12" t="s">
        <v>2112</v>
      </c>
      <c r="B1094" s="13" t="s">
        <v>2113</v>
      </c>
      <c r="C1094" s="14" t="s">
        <v>2266</v>
      </c>
      <c r="D1094" s="15">
        <v>50.07</v>
      </c>
      <c r="E1094" s="15">
        <v>3.3</v>
      </c>
      <c r="F1094" s="15">
        <v>53.37</v>
      </c>
    </row>
    <row r="1095" spans="1:6" ht="25.5" x14ac:dyDescent="0.2">
      <c r="A1095" s="12" t="s">
        <v>2114</v>
      </c>
      <c r="B1095" s="13" t="s">
        <v>149</v>
      </c>
      <c r="C1095" s="14" t="s">
        <v>2266</v>
      </c>
      <c r="D1095" s="15">
        <v>16.010000000000002</v>
      </c>
      <c r="E1095" s="15">
        <v>2.75</v>
      </c>
      <c r="F1095" s="15">
        <v>18.760000000000002</v>
      </c>
    </row>
    <row r="1096" spans="1:6" x14ac:dyDescent="0.2">
      <c r="A1096" s="12" t="s">
        <v>2115</v>
      </c>
      <c r="B1096" s="13" t="s">
        <v>150</v>
      </c>
      <c r="C1096" s="14" t="s">
        <v>2266</v>
      </c>
      <c r="D1096" s="15">
        <v>16.87</v>
      </c>
      <c r="E1096" s="15">
        <v>2.75</v>
      </c>
      <c r="F1096" s="15">
        <v>19.62</v>
      </c>
    </row>
    <row r="1097" spans="1:6" ht="25.5" x14ac:dyDescent="0.2">
      <c r="A1097" s="12" t="s">
        <v>2116</v>
      </c>
      <c r="B1097" s="13" t="s">
        <v>151</v>
      </c>
      <c r="C1097" s="14" t="s">
        <v>152</v>
      </c>
      <c r="D1097" s="15">
        <v>73.209999999999994</v>
      </c>
      <c r="E1097" s="15">
        <v>5.83</v>
      </c>
      <c r="F1097" s="15">
        <v>79.040000000000006</v>
      </c>
    </row>
    <row r="1098" spans="1:6" ht="25.5" x14ac:dyDescent="0.2">
      <c r="A1098" s="12" t="s">
        <v>2117</v>
      </c>
      <c r="B1098" s="13" t="s">
        <v>2118</v>
      </c>
      <c r="C1098" s="14" t="s">
        <v>2266</v>
      </c>
      <c r="D1098" s="15">
        <v>324.3</v>
      </c>
      <c r="E1098" s="15">
        <v>29.15</v>
      </c>
      <c r="F1098" s="15">
        <v>353.45</v>
      </c>
    </row>
    <row r="1099" spans="1:6" x14ac:dyDescent="0.2">
      <c r="A1099" s="12" t="s">
        <v>2119</v>
      </c>
      <c r="B1099" s="13" t="s">
        <v>2120</v>
      </c>
      <c r="C1099" s="14" t="s">
        <v>2266</v>
      </c>
      <c r="D1099" s="15">
        <v>19.66</v>
      </c>
      <c r="E1099" s="15">
        <v>9.34</v>
      </c>
      <c r="F1099" s="15">
        <v>29</v>
      </c>
    </row>
    <row r="1100" spans="1:6" x14ac:dyDescent="0.2">
      <c r="A1100" s="12" t="s">
        <v>2121</v>
      </c>
      <c r="B1100" s="13" t="s">
        <v>153</v>
      </c>
      <c r="C1100" s="14" t="s">
        <v>5340</v>
      </c>
      <c r="D1100" s="15">
        <v>2.4300000000000002</v>
      </c>
      <c r="E1100" s="15">
        <v>5.84</v>
      </c>
      <c r="F1100" s="15">
        <v>8.27</v>
      </c>
    </row>
    <row r="1101" spans="1:6" x14ac:dyDescent="0.2">
      <c r="A1101" s="12" t="s">
        <v>2122</v>
      </c>
      <c r="B1101" s="13" t="s">
        <v>154</v>
      </c>
      <c r="C1101" s="14" t="s">
        <v>5340</v>
      </c>
      <c r="D1101" s="15">
        <v>3.57</v>
      </c>
      <c r="E1101" s="15">
        <v>5.92</v>
      </c>
      <c r="F1101" s="15">
        <v>9.49</v>
      </c>
    </row>
    <row r="1102" spans="1:6" x14ac:dyDescent="0.2">
      <c r="A1102" s="12" t="s">
        <v>2123</v>
      </c>
      <c r="B1102" s="13" t="s">
        <v>155</v>
      </c>
      <c r="C1102" s="14" t="s">
        <v>254</v>
      </c>
      <c r="D1102" s="15">
        <v>4.4000000000000004</v>
      </c>
      <c r="E1102" s="15">
        <v>5.92</v>
      </c>
      <c r="F1102" s="15">
        <v>10.32</v>
      </c>
    </row>
    <row r="1103" spans="1:6" ht="25.5" x14ac:dyDescent="0.2">
      <c r="A1103" s="12" t="s">
        <v>2124</v>
      </c>
      <c r="B1103" s="13" t="s">
        <v>156</v>
      </c>
      <c r="C1103" s="14" t="s">
        <v>5340</v>
      </c>
      <c r="D1103" s="15">
        <v>1.65</v>
      </c>
      <c r="E1103" s="15">
        <v>1.78</v>
      </c>
      <c r="F1103" s="15">
        <v>3.43</v>
      </c>
    </row>
    <row r="1104" spans="1:6" ht="25.5" x14ac:dyDescent="0.2">
      <c r="A1104" s="12" t="s">
        <v>2125</v>
      </c>
      <c r="B1104" s="13" t="s">
        <v>157</v>
      </c>
      <c r="C1104" s="14" t="s">
        <v>5340</v>
      </c>
      <c r="D1104" s="15">
        <v>3.82</v>
      </c>
      <c r="E1104" s="15">
        <v>1.78</v>
      </c>
      <c r="F1104" s="15">
        <v>5.6</v>
      </c>
    </row>
    <row r="1105" spans="1:6" ht="25.5" x14ac:dyDescent="0.2">
      <c r="A1105" s="12" t="s">
        <v>2126</v>
      </c>
      <c r="B1105" s="13" t="s">
        <v>158</v>
      </c>
      <c r="C1105" s="14" t="s">
        <v>5340</v>
      </c>
      <c r="D1105" s="15">
        <v>2.73</v>
      </c>
      <c r="E1105" s="15">
        <v>1.78</v>
      </c>
      <c r="F1105" s="15">
        <v>4.51</v>
      </c>
    </row>
    <row r="1106" spans="1:6" ht="25.5" x14ac:dyDescent="0.2">
      <c r="A1106" s="12" t="s">
        <v>2127</v>
      </c>
      <c r="B1106" s="13" t="s">
        <v>159</v>
      </c>
      <c r="C1106" s="14" t="s">
        <v>5340</v>
      </c>
      <c r="D1106" s="15">
        <v>5.27</v>
      </c>
      <c r="E1106" s="15">
        <v>1.78</v>
      </c>
      <c r="F1106" s="15">
        <v>7.05</v>
      </c>
    </row>
    <row r="1107" spans="1:6" x14ac:dyDescent="0.2">
      <c r="A1107" s="12" t="s">
        <v>160</v>
      </c>
      <c r="B1107" s="13" t="s">
        <v>161</v>
      </c>
      <c r="C1107" s="14" t="s">
        <v>254</v>
      </c>
      <c r="D1107" s="15">
        <v>19.510000000000002</v>
      </c>
      <c r="E1107" s="15">
        <v>6.08</v>
      </c>
      <c r="F1107" s="15">
        <v>25.59</v>
      </c>
    </row>
    <row r="1108" spans="1:6" ht="25.5" x14ac:dyDescent="0.2">
      <c r="A1108" s="12" t="s">
        <v>2128</v>
      </c>
      <c r="B1108" s="13" t="s">
        <v>162</v>
      </c>
      <c r="C1108" s="14" t="s">
        <v>144</v>
      </c>
      <c r="D1108" s="15">
        <v>8.7799999999999994</v>
      </c>
      <c r="E1108" s="15">
        <v>1.48</v>
      </c>
      <c r="F1108" s="15">
        <v>10.26</v>
      </c>
    </row>
    <row r="1109" spans="1:6" ht="25.5" x14ac:dyDescent="0.2">
      <c r="A1109" s="12" t="s">
        <v>2129</v>
      </c>
      <c r="B1109" s="13" t="s">
        <v>163</v>
      </c>
      <c r="C1109" s="14" t="s">
        <v>144</v>
      </c>
      <c r="D1109" s="15">
        <v>14.1</v>
      </c>
      <c r="E1109" s="15">
        <v>1.48</v>
      </c>
      <c r="F1109" s="15">
        <v>15.58</v>
      </c>
    </row>
    <row r="1110" spans="1:6" ht="38.25" x14ac:dyDescent="0.2">
      <c r="A1110" s="12" t="s">
        <v>2130</v>
      </c>
      <c r="B1110" s="13" t="s">
        <v>5278</v>
      </c>
      <c r="C1110" s="14" t="s">
        <v>144</v>
      </c>
      <c r="D1110" s="15">
        <v>76.77</v>
      </c>
      <c r="E1110" s="15">
        <v>2.75</v>
      </c>
      <c r="F1110" s="15">
        <v>79.52</v>
      </c>
    </row>
    <row r="1111" spans="1:6" ht="38.25" x14ac:dyDescent="0.2">
      <c r="A1111" s="12" t="s">
        <v>5279</v>
      </c>
      <c r="B1111" s="13" t="s">
        <v>5280</v>
      </c>
      <c r="C1111" s="14" t="s">
        <v>144</v>
      </c>
      <c r="D1111" s="15">
        <v>10.71</v>
      </c>
      <c r="E1111" s="15">
        <v>3.98</v>
      </c>
      <c r="F1111" s="15">
        <v>14.69</v>
      </c>
    </row>
    <row r="1112" spans="1:6" ht="25.5" x14ac:dyDescent="0.2">
      <c r="A1112" s="12" t="s">
        <v>5281</v>
      </c>
      <c r="B1112" s="13" t="s">
        <v>164</v>
      </c>
      <c r="C1112" s="14" t="s">
        <v>144</v>
      </c>
      <c r="D1112" s="15">
        <v>29.33</v>
      </c>
      <c r="E1112" s="15">
        <v>0</v>
      </c>
      <c r="F1112" s="15">
        <v>29.33</v>
      </c>
    </row>
    <row r="1113" spans="1:6" x14ac:dyDescent="0.2">
      <c r="A1113" s="12" t="s">
        <v>5282</v>
      </c>
      <c r="B1113" s="13" t="s">
        <v>165</v>
      </c>
      <c r="C1113" s="14" t="s">
        <v>5340</v>
      </c>
      <c r="D1113" s="15">
        <v>0.67</v>
      </c>
      <c r="E1113" s="15">
        <v>2.5099999999999998</v>
      </c>
      <c r="F1113" s="15">
        <v>3.18</v>
      </c>
    </row>
    <row r="1114" spans="1:6" x14ac:dyDescent="0.2">
      <c r="A1114" s="12" t="s">
        <v>5283</v>
      </c>
      <c r="B1114" s="13" t="s">
        <v>166</v>
      </c>
      <c r="C1114" s="14" t="s">
        <v>5340</v>
      </c>
      <c r="D1114" s="15">
        <v>23.63</v>
      </c>
      <c r="E1114" s="15">
        <v>2.5099999999999998</v>
      </c>
      <c r="F1114" s="15">
        <v>26.14</v>
      </c>
    </row>
    <row r="1115" spans="1:6" ht="38.25" x14ac:dyDescent="0.2">
      <c r="A1115" s="12" t="s">
        <v>5284</v>
      </c>
      <c r="B1115" s="13" t="s">
        <v>167</v>
      </c>
      <c r="C1115" s="14" t="s">
        <v>5340</v>
      </c>
      <c r="D1115" s="15">
        <v>3.65</v>
      </c>
      <c r="E1115" s="15">
        <v>1.1599999999999999</v>
      </c>
      <c r="F1115" s="15">
        <v>4.8099999999999996</v>
      </c>
    </row>
    <row r="1116" spans="1:6" x14ac:dyDescent="0.2">
      <c r="A1116" s="12" t="s">
        <v>5285</v>
      </c>
      <c r="B1116" s="13" t="s">
        <v>168</v>
      </c>
      <c r="C1116" s="14" t="s">
        <v>169</v>
      </c>
      <c r="D1116" s="15">
        <v>0.03</v>
      </c>
      <c r="E1116" s="15">
        <v>0.02</v>
      </c>
      <c r="F1116" s="15">
        <v>0.05</v>
      </c>
    </row>
    <row r="1117" spans="1:6" ht="25.5" x14ac:dyDescent="0.2">
      <c r="A1117" s="12" t="s">
        <v>5286</v>
      </c>
      <c r="B1117" s="13" t="s">
        <v>170</v>
      </c>
      <c r="C1117" s="14" t="s">
        <v>5340</v>
      </c>
      <c r="D1117" s="15">
        <v>2.0299999999999998</v>
      </c>
      <c r="E1117" s="15">
        <v>1.86</v>
      </c>
      <c r="F1117" s="15">
        <v>3.89</v>
      </c>
    </row>
    <row r="1118" spans="1:6" ht="25.5" x14ac:dyDescent="0.2">
      <c r="A1118" s="12" t="s">
        <v>5287</v>
      </c>
      <c r="B1118" s="13" t="s">
        <v>171</v>
      </c>
      <c r="C1118" s="14" t="s">
        <v>169</v>
      </c>
      <c r="D1118" s="15">
        <v>0.11</v>
      </c>
      <c r="E1118" s="15">
        <v>0.05</v>
      </c>
      <c r="F1118" s="15">
        <v>0.16</v>
      </c>
    </row>
    <row r="1119" spans="1:6" ht="25.5" x14ac:dyDescent="0.2">
      <c r="A1119" s="12" t="s">
        <v>5288</v>
      </c>
      <c r="B1119" s="13" t="s">
        <v>5289</v>
      </c>
      <c r="C1119" s="14" t="s">
        <v>144</v>
      </c>
      <c r="D1119" s="15">
        <v>4.3899999999999997</v>
      </c>
      <c r="E1119" s="15">
        <v>1.1100000000000001</v>
      </c>
      <c r="F1119" s="15">
        <v>5.5</v>
      </c>
    </row>
    <row r="1120" spans="1:6" ht="25.5" x14ac:dyDescent="0.2">
      <c r="A1120" s="12" t="s">
        <v>5290</v>
      </c>
      <c r="B1120" s="13" t="s">
        <v>5291</v>
      </c>
      <c r="C1120" s="14" t="s">
        <v>144</v>
      </c>
      <c r="D1120" s="15">
        <v>8.65</v>
      </c>
      <c r="E1120" s="15">
        <v>1.1100000000000001</v>
      </c>
      <c r="F1120" s="15">
        <v>9.76</v>
      </c>
    </row>
    <row r="1121" spans="1:6" ht="25.5" x14ac:dyDescent="0.2">
      <c r="A1121" s="12" t="s">
        <v>5292</v>
      </c>
      <c r="B1121" s="13" t="s">
        <v>172</v>
      </c>
      <c r="C1121" s="14" t="s">
        <v>5340</v>
      </c>
      <c r="D1121" s="15">
        <v>22.34</v>
      </c>
      <c r="E1121" s="15">
        <v>7.78</v>
      </c>
      <c r="F1121" s="15">
        <v>30.12</v>
      </c>
    </row>
    <row r="1122" spans="1:6" ht="25.5" x14ac:dyDescent="0.2">
      <c r="A1122" s="12" t="s">
        <v>5293</v>
      </c>
      <c r="B1122" s="13" t="s">
        <v>173</v>
      </c>
      <c r="C1122" s="14" t="s">
        <v>5340</v>
      </c>
      <c r="D1122" s="15">
        <v>37.119999999999997</v>
      </c>
      <c r="E1122" s="15">
        <v>7.78</v>
      </c>
      <c r="F1122" s="15">
        <v>44.9</v>
      </c>
    </row>
    <row r="1123" spans="1:6" ht="38.25" x14ac:dyDescent="0.2">
      <c r="A1123" s="12" t="s">
        <v>5294</v>
      </c>
      <c r="B1123" s="13" t="s">
        <v>5295</v>
      </c>
      <c r="C1123" s="14" t="s">
        <v>5340</v>
      </c>
      <c r="D1123" s="15">
        <v>36.35</v>
      </c>
      <c r="E1123" s="15">
        <v>0</v>
      </c>
      <c r="F1123" s="15">
        <v>36.35</v>
      </c>
    </row>
    <row r="1124" spans="1:6" ht="38.25" x14ac:dyDescent="0.2">
      <c r="A1124" s="12" t="s">
        <v>5296</v>
      </c>
      <c r="B1124" s="13" t="s">
        <v>2131</v>
      </c>
      <c r="C1124" s="14" t="s">
        <v>5340</v>
      </c>
      <c r="D1124" s="15">
        <v>79</v>
      </c>
      <c r="E1124" s="15">
        <v>0</v>
      </c>
      <c r="F1124" s="15">
        <v>79</v>
      </c>
    </row>
    <row r="1125" spans="1:6" ht="38.25" x14ac:dyDescent="0.2">
      <c r="A1125" s="12" t="s">
        <v>2132</v>
      </c>
      <c r="B1125" s="13" t="s">
        <v>2133</v>
      </c>
      <c r="C1125" s="14" t="s">
        <v>5340</v>
      </c>
      <c r="D1125" s="15">
        <v>195.6</v>
      </c>
      <c r="E1125" s="15">
        <v>0</v>
      </c>
      <c r="F1125" s="15">
        <v>195.6</v>
      </c>
    </row>
    <row r="1126" spans="1:6" ht="38.25" x14ac:dyDescent="0.2">
      <c r="A1126" s="12" t="s">
        <v>2134</v>
      </c>
      <c r="B1126" s="13" t="s">
        <v>2135</v>
      </c>
      <c r="C1126" s="14" t="s">
        <v>5340</v>
      </c>
      <c r="D1126" s="15">
        <v>364</v>
      </c>
      <c r="E1126" s="15">
        <v>0</v>
      </c>
      <c r="F1126" s="15">
        <v>364</v>
      </c>
    </row>
    <row r="1127" spans="1:6" x14ac:dyDescent="0.2">
      <c r="A1127" s="12" t="s">
        <v>2136</v>
      </c>
      <c r="B1127" s="13" t="s">
        <v>174</v>
      </c>
      <c r="C1127" s="14" t="s">
        <v>254</v>
      </c>
      <c r="D1127" s="15">
        <v>3.66</v>
      </c>
      <c r="E1127" s="15">
        <v>4.96</v>
      </c>
      <c r="F1127" s="15">
        <v>8.6199999999999992</v>
      </c>
    </row>
    <row r="1128" spans="1:6" x14ac:dyDescent="0.2">
      <c r="A1128" s="12" t="s">
        <v>2137</v>
      </c>
      <c r="B1128" s="13" t="s">
        <v>175</v>
      </c>
      <c r="C1128" s="14" t="s">
        <v>176</v>
      </c>
      <c r="D1128" s="15">
        <v>94.38</v>
      </c>
      <c r="E1128" s="15">
        <v>3.31</v>
      </c>
      <c r="F1128" s="15">
        <v>97.69</v>
      </c>
    </row>
    <row r="1129" spans="1:6" ht="38.25" x14ac:dyDescent="0.2">
      <c r="A1129" s="12" t="s">
        <v>2138</v>
      </c>
      <c r="B1129" s="13" t="s">
        <v>2139</v>
      </c>
      <c r="C1129" s="14" t="s">
        <v>5340</v>
      </c>
      <c r="D1129" s="15">
        <v>1.83</v>
      </c>
      <c r="E1129" s="15">
        <v>1</v>
      </c>
      <c r="F1129" s="15">
        <v>2.83</v>
      </c>
    </row>
    <row r="1130" spans="1:6" ht="38.25" x14ac:dyDescent="0.2">
      <c r="A1130" s="12" t="s">
        <v>2140</v>
      </c>
      <c r="B1130" s="13" t="s">
        <v>2141</v>
      </c>
      <c r="C1130" s="14" t="s">
        <v>5340</v>
      </c>
      <c r="D1130" s="15">
        <v>3.66</v>
      </c>
      <c r="E1130" s="15">
        <v>2.0099999999999998</v>
      </c>
      <c r="F1130" s="15">
        <v>5.67</v>
      </c>
    </row>
    <row r="1131" spans="1:6" ht="38.25" x14ac:dyDescent="0.2">
      <c r="A1131" s="12" t="s">
        <v>2142</v>
      </c>
      <c r="B1131" s="13" t="s">
        <v>2143</v>
      </c>
      <c r="C1131" s="14" t="s">
        <v>5340</v>
      </c>
      <c r="D1131" s="15">
        <v>5.5</v>
      </c>
      <c r="E1131" s="15">
        <v>3.02</v>
      </c>
      <c r="F1131" s="15">
        <v>8.52</v>
      </c>
    </row>
    <row r="1132" spans="1:6" ht="38.25" x14ac:dyDescent="0.2">
      <c r="A1132" s="12" t="s">
        <v>2144</v>
      </c>
      <c r="B1132" s="13" t="s">
        <v>2145</v>
      </c>
      <c r="C1132" s="14" t="s">
        <v>5340</v>
      </c>
      <c r="D1132" s="15">
        <v>7.33</v>
      </c>
      <c r="E1132" s="15">
        <v>4.03</v>
      </c>
      <c r="F1132" s="15">
        <v>11.36</v>
      </c>
    </row>
    <row r="1133" spans="1:6" ht="25.5" x14ac:dyDescent="0.2">
      <c r="A1133" s="12" t="s">
        <v>2146</v>
      </c>
      <c r="B1133" s="13" t="s">
        <v>3781</v>
      </c>
      <c r="C1133" s="14" t="s">
        <v>5340</v>
      </c>
      <c r="D1133" s="15">
        <v>7.91</v>
      </c>
      <c r="E1133" s="15">
        <v>0.61</v>
      </c>
      <c r="F1133" s="15">
        <v>8.52</v>
      </c>
    </row>
    <row r="1134" spans="1:6" ht="25.5" x14ac:dyDescent="0.2">
      <c r="A1134" s="12" t="s">
        <v>3782</v>
      </c>
      <c r="B1134" s="13" t="s">
        <v>3783</v>
      </c>
      <c r="C1134" s="14" t="s">
        <v>5340</v>
      </c>
      <c r="D1134" s="15">
        <v>14.27</v>
      </c>
      <c r="E1134" s="15">
        <v>0.86</v>
      </c>
      <c r="F1134" s="15">
        <v>15.13</v>
      </c>
    </row>
    <row r="1135" spans="1:6" ht="25.5" x14ac:dyDescent="0.2">
      <c r="A1135" s="12" t="s">
        <v>3784</v>
      </c>
      <c r="B1135" s="13" t="s">
        <v>3785</v>
      </c>
      <c r="C1135" s="14" t="s">
        <v>5340</v>
      </c>
      <c r="D1135" s="15">
        <v>21.95</v>
      </c>
      <c r="E1135" s="15">
        <v>1.1000000000000001</v>
      </c>
      <c r="F1135" s="15">
        <v>23.05</v>
      </c>
    </row>
    <row r="1136" spans="1:6" ht="25.5" x14ac:dyDescent="0.2">
      <c r="A1136" s="12" t="s">
        <v>3786</v>
      </c>
      <c r="B1136" s="13" t="s">
        <v>5838</v>
      </c>
      <c r="C1136" s="14" t="s">
        <v>5340</v>
      </c>
      <c r="D1136" s="15">
        <v>28.23</v>
      </c>
      <c r="E1136" s="15">
        <v>1.35</v>
      </c>
      <c r="F1136" s="15">
        <v>29.58</v>
      </c>
    </row>
    <row r="1137" spans="1:6" ht="25.5" x14ac:dyDescent="0.2">
      <c r="A1137" s="12" t="s">
        <v>5839</v>
      </c>
      <c r="B1137" s="13" t="s">
        <v>3272</v>
      </c>
      <c r="C1137" s="14" t="s">
        <v>5340</v>
      </c>
      <c r="D1137" s="15">
        <v>41.59</v>
      </c>
      <c r="E1137" s="15">
        <v>2.74</v>
      </c>
      <c r="F1137" s="15">
        <v>44.33</v>
      </c>
    </row>
    <row r="1138" spans="1:6" ht="38.25" x14ac:dyDescent="0.2">
      <c r="A1138" s="12" t="s">
        <v>3273</v>
      </c>
      <c r="B1138" s="13" t="s">
        <v>5009</v>
      </c>
      <c r="C1138" s="14" t="s">
        <v>5340</v>
      </c>
      <c r="D1138" s="15">
        <v>11</v>
      </c>
      <c r="E1138" s="15">
        <v>6.05</v>
      </c>
      <c r="F1138" s="15">
        <v>17.05</v>
      </c>
    </row>
    <row r="1139" spans="1:6" ht="25.5" x14ac:dyDescent="0.2">
      <c r="A1139" s="12" t="s">
        <v>5010</v>
      </c>
      <c r="B1139" s="13" t="s">
        <v>5011</v>
      </c>
      <c r="C1139" s="14" t="s">
        <v>5340</v>
      </c>
      <c r="D1139" s="15">
        <v>13.87</v>
      </c>
      <c r="E1139" s="15">
        <v>4.21</v>
      </c>
      <c r="F1139" s="15">
        <v>18.079999999999998</v>
      </c>
    </row>
    <row r="1140" spans="1:6" ht="38.25" x14ac:dyDescent="0.2">
      <c r="A1140" s="12" t="s">
        <v>5012</v>
      </c>
      <c r="B1140" s="13" t="s">
        <v>5013</v>
      </c>
      <c r="C1140" s="14" t="s">
        <v>5340</v>
      </c>
      <c r="D1140" s="15">
        <v>12.31</v>
      </c>
      <c r="E1140" s="15">
        <v>4.21</v>
      </c>
      <c r="F1140" s="15">
        <v>16.52</v>
      </c>
    </row>
    <row r="1141" spans="1:6" ht="25.5" x14ac:dyDescent="0.2">
      <c r="A1141" s="12" t="s">
        <v>5014</v>
      </c>
      <c r="B1141" s="13" t="s">
        <v>5015</v>
      </c>
      <c r="C1141" s="14" t="s">
        <v>5340</v>
      </c>
      <c r="D1141" s="15">
        <v>10.34</v>
      </c>
      <c r="E1141" s="15">
        <v>4.21</v>
      </c>
      <c r="F1141" s="15">
        <v>14.55</v>
      </c>
    </row>
    <row r="1142" spans="1:6" ht="25.5" x14ac:dyDescent="0.2">
      <c r="A1142" s="12" t="s">
        <v>5016</v>
      </c>
      <c r="B1142" s="13" t="s">
        <v>5017</v>
      </c>
      <c r="C1142" s="14" t="s">
        <v>5340</v>
      </c>
      <c r="D1142" s="15">
        <v>9.91</v>
      </c>
      <c r="E1142" s="15">
        <v>4.21</v>
      </c>
      <c r="F1142" s="15">
        <v>14.12</v>
      </c>
    </row>
    <row r="1143" spans="1:6" ht="25.5" x14ac:dyDescent="0.2">
      <c r="A1143" s="12" t="s">
        <v>5018</v>
      </c>
      <c r="B1143" s="13" t="s">
        <v>3804</v>
      </c>
      <c r="C1143" s="14" t="s">
        <v>5340</v>
      </c>
      <c r="D1143" s="15">
        <v>9.0500000000000007</v>
      </c>
      <c r="E1143" s="15">
        <v>4.21</v>
      </c>
      <c r="F1143" s="15">
        <v>13.26</v>
      </c>
    </row>
    <row r="1144" spans="1:6" ht="38.25" x14ac:dyDescent="0.2">
      <c r="A1144" s="12" t="s">
        <v>3805</v>
      </c>
      <c r="B1144" s="13" t="s">
        <v>3806</v>
      </c>
      <c r="C1144" s="14" t="s">
        <v>5340</v>
      </c>
      <c r="D1144" s="15">
        <v>11.24</v>
      </c>
      <c r="E1144" s="15">
        <v>4.21</v>
      </c>
      <c r="F1144" s="15">
        <v>15.45</v>
      </c>
    </row>
    <row r="1145" spans="1:6" ht="38.25" x14ac:dyDescent="0.2">
      <c r="A1145" s="12" t="s">
        <v>3807</v>
      </c>
      <c r="B1145" s="13" t="s">
        <v>3808</v>
      </c>
      <c r="C1145" s="14" t="s">
        <v>5340</v>
      </c>
      <c r="D1145" s="15">
        <v>17.04</v>
      </c>
      <c r="E1145" s="15">
        <v>4.21</v>
      </c>
      <c r="F1145" s="15">
        <v>21.25</v>
      </c>
    </row>
    <row r="1146" spans="1:6" ht="25.5" x14ac:dyDescent="0.2">
      <c r="A1146" s="12" t="s">
        <v>3809</v>
      </c>
      <c r="B1146" s="13" t="s">
        <v>3810</v>
      </c>
      <c r="C1146" s="14" t="s">
        <v>5340</v>
      </c>
      <c r="D1146" s="15">
        <v>19.29</v>
      </c>
      <c r="E1146" s="15">
        <v>4.21</v>
      </c>
      <c r="F1146" s="15">
        <v>23.5</v>
      </c>
    </row>
    <row r="1147" spans="1:6" ht="25.5" x14ac:dyDescent="0.2">
      <c r="A1147" s="12" t="s">
        <v>3811</v>
      </c>
      <c r="B1147" s="13" t="s">
        <v>4614</v>
      </c>
      <c r="C1147" s="14" t="s">
        <v>5340</v>
      </c>
      <c r="D1147" s="15">
        <v>22.02</v>
      </c>
      <c r="E1147" s="15">
        <v>4.21</v>
      </c>
      <c r="F1147" s="15">
        <v>26.23</v>
      </c>
    </row>
    <row r="1148" spans="1:6" ht="38.25" x14ac:dyDescent="0.2">
      <c r="A1148" s="12" t="s">
        <v>4615</v>
      </c>
      <c r="B1148" s="13" t="s">
        <v>4616</v>
      </c>
      <c r="C1148" s="14" t="s">
        <v>5340</v>
      </c>
      <c r="D1148" s="15">
        <v>3.04</v>
      </c>
      <c r="E1148" s="15">
        <v>4.21</v>
      </c>
      <c r="F1148" s="15">
        <v>7.25</v>
      </c>
    </row>
    <row r="1149" spans="1:6" ht="38.25" x14ac:dyDescent="0.2">
      <c r="A1149" s="12" t="s">
        <v>4617</v>
      </c>
      <c r="B1149" s="13" t="s">
        <v>4618</v>
      </c>
      <c r="C1149" s="14" t="s">
        <v>5340</v>
      </c>
      <c r="D1149" s="15">
        <v>3.31</v>
      </c>
      <c r="E1149" s="15">
        <v>4.21</v>
      </c>
      <c r="F1149" s="15">
        <v>7.52</v>
      </c>
    </row>
    <row r="1150" spans="1:6" ht="38.25" x14ac:dyDescent="0.2">
      <c r="A1150" s="12" t="s">
        <v>4619</v>
      </c>
      <c r="B1150" s="13" t="s">
        <v>4620</v>
      </c>
      <c r="C1150" s="14" t="s">
        <v>5340</v>
      </c>
      <c r="D1150" s="15">
        <v>3.71</v>
      </c>
      <c r="E1150" s="15">
        <v>4.21</v>
      </c>
      <c r="F1150" s="15">
        <v>7.92</v>
      </c>
    </row>
    <row r="1151" spans="1:6" ht="38.25" x14ac:dyDescent="0.2">
      <c r="A1151" s="12" t="s">
        <v>4621</v>
      </c>
      <c r="B1151" s="13" t="s">
        <v>4622</v>
      </c>
      <c r="C1151" s="14" t="s">
        <v>5340</v>
      </c>
      <c r="D1151" s="15">
        <v>4.46</v>
      </c>
      <c r="E1151" s="15">
        <v>4.21</v>
      </c>
      <c r="F1151" s="15">
        <v>8.67</v>
      </c>
    </row>
    <row r="1152" spans="1:6" ht="38.25" x14ac:dyDescent="0.2">
      <c r="A1152" s="12" t="s">
        <v>4623</v>
      </c>
      <c r="B1152" s="13" t="s">
        <v>4624</v>
      </c>
      <c r="C1152" s="14" t="s">
        <v>5340</v>
      </c>
      <c r="D1152" s="15">
        <v>9.48</v>
      </c>
      <c r="E1152" s="15">
        <v>4.21</v>
      </c>
      <c r="F1152" s="15">
        <v>13.69</v>
      </c>
    </row>
    <row r="1153" spans="1:6" ht="38.25" x14ac:dyDescent="0.2">
      <c r="A1153" s="12" t="s">
        <v>4625</v>
      </c>
      <c r="B1153" s="13" t="s">
        <v>4626</v>
      </c>
      <c r="C1153" s="14" t="s">
        <v>5340</v>
      </c>
      <c r="D1153" s="15">
        <v>11.3</v>
      </c>
      <c r="E1153" s="15">
        <v>4.21</v>
      </c>
      <c r="F1153" s="15">
        <v>15.51</v>
      </c>
    </row>
    <row r="1154" spans="1:6" ht="38.25" x14ac:dyDescent="0.2">
      <c r="A1154" s="12" t="s">
        <v>4627</v>
      </c>
      <c r="B1154" s="13" t="s">
        <v>4518</v>
      </c>
      <c r="C1154" s="14" t="s">
        <v>5340</v>
      </c>
      <c r="D1154" s="15">
        <v>13.43</v>
      </c>
      <c r="E1154" s="15">
        <v>4.21</v>
      </c>
      <c r="F1154" s="15">
        <v>17.64</v>
      </c>
    </row>
    <row r="1155" spans="1:6" ht="38.25" x14ac:dyDescent="0.2">
      <c r="A1155" s="12" t="s">
        <v>4519</v>
      </c>
      <c r="B1155" s="13" t="s">
        <v>4520</v>
      </c>
      <c r="C1155" s="14" t="s">
        <v>5340</v>
      </c>
      <c r="D1155" s="15">
        <v>16.850000000000001</v>
      </c>
      <c r="E1155" s="15">
        <v>4.21</v>
      </c>
      <c r="F1155" s="15">
        <v>21.06</v>
      </c>
    </row>
    <row r="1156" spans="1:6" ht="38.25" x14ac:dyDescent="0.2">
      <c r="A1156" s="12" t="s">
        <v>5363</v>
      </c>
      <c r="B1156" s="13" t="s">
        <v>5364</v>
      </c>
      <c r="C1156" s="14" t="s">
        <v>5340</v>
      </c>
      <c r="D1156" s="15">
        <v>18.96</v>
      </c>
      <c r="E1156" s="15">
        <v>4.21</v>
      </c>
      <c r="F1156" s="15">
        <v>23.17</v>
      </c>
    </row>
    <row r="1157" spans="1:6" ht="38.25" x14ac:dyDescent="0.2">
      <c r="A1157" s="12" t="s">
        <v>5365</v>
      </c>
      <c r="B1157" s="13" t="s">
        <v>5366</v>
      </c>
      <c r="C1157" s="14" t="s">
        <v>5340</v>
      </c>
      <c r="D1157" s="15">
        <v>21.92</v>
      </c>
      <c r="E1157" s="15">
        <v>4.21</v>
      </c>
      <c r="F1157" s="15">
        <v>26.13</v>
      </c>
    </row>
    <row r="1158" spans="1:6" ht="38.25" x14ac:dyDescent="0.2">
      <c r="A1158" s="12" t="s">
        <v>5367</v>
      </c>
      <c r="B1158" s="13" t="s">
        <v>5368</v>
      </c>
      <c r="C1158" s="14" t="s">
        <v>5340</v>
      </c>
      <c r="D1158" s="15">
        <v>28.92</v>
      </c>
      <c r="E1158" s="15">
        <v>4.21</v>
      </c>
      <c r="F1158" s="15">
        <v>33.130000000000003</v>
      </c>
    </row>
    <row r="1159" spans="1:6" ht="38.25" x14ac:dyDescent="0.2">
      <c r="A1159" s="12" t="s">
        <v>5369</v>
      </c>
      <c r="B1159" s="13" t="s">
        <v>904</v>
      </c>
      <c r="C1159" s="14" t="s">
        <v>5340</v>
      </c>
      <c r="D1159" s="15">
        <v>33.9</v>
      </c>
      <c r="E1159" s="15">
        <v>4.21</v>
      </c>
      <c r="F1159" s="15">
        <v>38.11</v>
      </c>
    </row>
    <row r="1160" spans="1:6" ht="38.25" x14ac:dyDescent="0.2">
      <c r="A1160" s="12" t="s">
        <v>5370</v>
      </c>
      <c r="B1160" s="13" t="s">
        <v>4638</v>
      </c>
      <c r="C1160" s="14" t="s">
        <v>5340</v>
      </c>
      <c r="D1160" s="15">
        <v>42.25</v>
      </c>
      <c r="E1160" s="15">
        <v>4.21</v>
      </c>
      <c r="F1160" s="15">
        <v>46.46</v>
      </c>
    </row>
    <row r="1161" spans="1:6" ht="38.25" x14ac:dyDescent="0.2">
      <c r="A1161" s="12" t="s">
        <v>4639</v>
      </c>
      <c r="B1161" s="13" t="s">
        <v>4640</v>
      </c>
      <c r="C1161" s="14" t="s">
        <v>5340</v>
      </c>
      <c r="D1161" s="15">
        <v>47.5</v>
      </c>
      <c r="E1161" s="15">
        <v>4.21</v>
      </c>
      <c r="F1161" s="15">
        <v>51.71</v>
      </c>
    </row>
    <row r="1162" spans="1:6" ht="38.25" x14ac:dyDescent="0.2">
      <c r="A1162" s="12" t="s">
        <v>4641</v>
      </c>
      <c r="B1162" s="13" t="s">
        <v>4642</v>
      </c>
      <c r="C1162" s="14" t="s">
        <v>5340</v>
      </c>
      <c r="D1162" s="15">
        <v>63.42</v>
      </c>
      <c r="E1162" s="15">
        <v>4.21</v>
      </c>
      <c r="F1162" s="15">
        <v>67.63</v>
      </c>
    </row>
    <row r="1163" spans="1:6" ht="38.25" x14ac:dyDescent="0.2">
      <c r="A1163" s="12" t="s">
        <v>4643</v>
      </c>
      <c r="B1163" s="13" t="s">
        <v>3850</v>
      </c>
      <c r="C1163" s="14" t="s">
        <v>144</v>
      </c>
      <c r="D1163" s="15">
        <v>65.58</v>
      </c>
      <c r="E1163" s="15">
        <v>7.7</v>
      </c>
      <c r="F1163" s="15">
        <v>73.28</v>
      </c>
    </row>
    <row r="1164" spans="1:6" ht="38.25" x14ac:dyDescent="0.2">
      <c r="A1164" s="12" t="s">
        <v>3851</v>
      </c>
      <c r="B1164" s="13" t="s">
        <v>2204</v>
      </c>
      <c r="C1164" s="14" t="s">
        <v>144</v>
      </c>
      <c r="D1164" s="15">
        <v>24.3</v>
      </c>
      <c r="E1164" s="15">
        <v>7.21</v>
      </c>
      <c r="F1164" s="15">
        <v>31.51</v>
      </c>
    </row>
    <row r="1165" spans="1:6" ht="38.25" x14ac:dyDescent="0.2">
      <c r="A1165" s="12" t="s">
        <v>2205</v>
      </c>
      <c r="B1165" s="13" t="s">
        <v>2206</v>
      </c>
      <c r="C1165" s="14" t="s">
        <v>144</v>
      </c>
      <c r="D1165" s="15">
        <v>26.98</v>
      </c>
      <c r="E1165" s="15">
        <v>7.21</v>
      </c>
      <c r="F1165" s="15">
        <v>34.19</v>
      </c>
    </row>
    <row r="1166" spans="1:6" ht="51" x14ac:dyDescent="0.2">
      <c r="A1166" s="12" t="s">
        <v>2207</v>
      </c>
      <c r="B1166" s="13" t="s">
        <v>2208</v>
      </c>
      <c r="C1166" s="14" t="s">
        <v>144</v>
      </c>
      <c r="D1166" s="15">
        <v>26.1</v>
      </c>
      <c r="E1166" s="15">
        <v>7.21</v>
      </c>
      <c r="F1166" s="15">
        <v>33.31</v>
      </c>
    </row>
    <row r="1167" spans="1:6" ht="51" x14ac:dyDescent="0.2">
      <c r="A1167" s="12" t="s">
        <v>2209</v>
      </c>
      <c r="B1167" s="13" t="s">
        <v>2210</v>
      </c>
      <c r="C1167" s="14" t="s">
        <v>144</v>
      </c>
      <c r="D1167" s="15">
        <v>54.15</v>
      </c>
      <c r="E1167" s="15">
        <v>9.0500000000000007</v>
      </c>
      <c r="F1167" s="15">
        <v>63.2</v>
      </c>
    </row>
    <row r="1168" spans="1:6" ht="51" x14ac:dyDescent="0.2">
      <c r="A1168" s="12" t="s">
        <v>2211</v>
      </c>
      <c r="B1168" s="13" t="s">
        <v>2212</v>
      </c>
      <c r="C1168" s="14" t="s">
        <v>144</v>
      </c>
      <c r="D1168" s="15">
        <v>55.47</v>
      </c>
      <c r="E1168" s="15">
        <v>9.0500000000000007</v>
      </c>
      <c r="F1168" s="15">
        <v>64.52</v>
      </c>
    </row>
    <row r="1169" spans="1:6" ht="38.25" x14ac:dyDescent="0.2">
      <c r="A1169" s="12" t="s">
        <v>2213</v>
      </c>
      <c r="B1169" s="13" t="s">
        <v>2214</v>
      </c>
      <c r="C1169" s="14" t="s">
        <v>144</v>
      </c>
      <c r="D1169" s="15">
        <v>31.47</v>
      </c>
      <c r="E1169" s="15">
        <v>7.21</v>
      </c>
      <c r="F1169" s="15">
        <v>38.68</v>
      </c>
    </row>
    <row r="1170" spans="1:6" ht="38.25" x14ac:dyDescent="0.2">
      <c r="A1170" s="12" t="s">
        <v>2215</v>
      </c>
      <c r="B1170" s="13" t="s">
        <v>2216</v>
      </c>
      <c r="C1170" s="14" t="s">
        <v>144</v>
      </c>
      <c r="D1170" s="15">
        <v>3.67</v>
      </c>
      <c r="E1170" s="15">
        <v>2.95</v>
      </c>
      <c r="F1170" s="15">
        <v>6.62</v>
      </c>
    </row>
    <row r="1171" spans="1:6" ht="25.5" x14ac:dyDescent="0.2">
      <c r="A1171" s="12" t="s">
        <v>2217</v>
      </c>
      <c r="B1171" s="13" t="s">
        <v>2218</v>
      </c>
      <c r="C1171" s="14" t="s">
        <v>144</v>
      </c>
      <c r="D1171" s="15">
        <v>2.57</v>
      </c>
      <c r="E1171" s="15">
        <v>2.95</v>
      </c>
      <c r="F1171" s="15">
        <v>5.52</v>
      </c>
    </row>
    <row r="1172" spans="1:6" ht="25.5" x14ac:dyDescent="0.2">
      <c r="A1172" s="12" t="s">
        <v>2219</v>
      </c>
      <c r="B1172" s="13" t="s">
        <v>2220</v>
      </c>
      <c r="C1172" s="14" t="s">
        <v>144</v>
      </c>
      <c r="D1172" s="15">
        <v>15.68</v>
      </c>
      <c r="E1172" s="15">
        <v>2.95</v>
      </c>
      <c r="F1172" s="15">
        <v>18.63</v>
      </c>
    </row>
    <row r="1173" spans="1:6" ht="38.25" x14ac:dyDescent="0.2">
      <c r="A1173" s="12" t="s">
        <v>2221</v>
      </c>
      <c r="B1173" s="13" t="s">
        <v>2222</v>
      </c>
      <c r="C1173" s="14" t="s">
        <v>144</v>
      </c>
      <c r="D1173" s="15">
        <v>24.29</v>
      </c>
      <c r="E1173" s="15">
        <v>8.33</v>
      </c>
      <c r="F1173" s="15">
        <v>32.619999999999997</v>
      </c>
    </row>
    <row r="1174" spans="1:6" ht="25.5" x14ac:dyDescent="0.2">
      <c r="A1174" s="12" t="s">
        <v>2223</v>
      </c>
      <c r="B1174" s="13" t="s">
        <v>2224</v>
      </c>
      <c r="C1174" s="14" t="s">
        <v>144</v>
      </c>
      <c r="D1174" s="15">
        <v>20.93</v>
      </c>
      <c r="E1174" s="15">
        <v>2.95</v>
      </c>
      <c r="F1174" s="15">
        <v>23.88</v>
      </c>
    </row>
    <row r="1175" spans="1:6" ht="38.25" x14ac:dyDescent="0.2">
      <c r="A1175" s="12" t="s">
        <v>2225</v>
      </c>
      <c r="B1175" s="13" t="s">
        <v>4665</v>
      </c>
      <c r="C1175" s="14" t="s">
        <v>144</v>
      </c>
      <c r="D1175" s="15">
        <v>31.64</v>
      </c>
      <c r="E1175" s="15">
        <v>8.33</v>
      </c>
      <c r="F1175" s="15">
        <v>39.97</v>
      </c>
    </row>
    <row r="1176" spans="1:6" ht="38.25" x14ac:dyDescent="0.2">
      <c r="A1176" s="12" t="s">
        <v>4666</v>
      </c>
      <c r="B1176" s="13" t="s">
        <v>4667</v>
      </c>
      <c r="C1176" s="14" t="s">
        <v>144</v>
      </c>
      <c r="D1176" s="15">
        <v>26.61</v>
      </c>
      <c r="E1176" s="15">
        <v>9.81</v>
      </c>
      <c r="F1176" s="15">
        <v>36.42</v>
      </c>
    </row>
    <row r="1177" spans="1:6" ht="25.5" x14ac:dyDescent="0.2">
      <c r="A1177" s="12" t="s">
        <v>4668</v>
      </c>
      <c r="B1177" s="13" t="s">
        <v>4669</v>
      </c>
      <c r="C1177" s="14" t="s">
        <v>2278</v>
      </c>
      <c r="D1177" s="15">
        <v>225.55</v>
      </c>
      <c r="E1177" s="15">
        <v>129.47999999999999</v>
      </c>
      <c r="F1177" s="15">
        <v>355.03</v>
      </c>
    </row>
    <row r="1178" spans="1:6" ht="25.5" x14ac:dyDescent="0.2">
      <c r="A1178" s="12" t="s">
        <v>4670</v>
      </c>
      <c r="B1178" s="13" t="s">
        <v>4671</v>
      </c>
      <c r="C1178" s="14" t="s">
        <v>144</v>
      </c>
      <c r="D1178" s="15">
        <v>7.8</v>
      </c>
      <c r="E1178" s="15">
        <v>3.14</v>
      </c>
      <c r="F1178" s="15">
        <v>10.94</v>
      </c>
    </row>
    <row r="1179" spans="1:6" ht="38.25" x14ac:dyDescent="0.2">
      <c r="A1179" s="12" t="s">
        <v>4672</v>
      </c>
      <c r="B1179" s="13" t="s">
        <v>4673</v>
      </c>
      <c r="C1179" s="14" t="s">
        <v>144</v>
      </c>
      <c r="D1179" s="15">
        <v>17.940000000000001</v>
      </c>
      <c r="E1179" s="15">
        <v>6.29</v>
      </c>
      <c r="F1179" s="15">
        <v>24.23</v>
      </c>
    </row>
    <row r="1180" spans="1:6" ht="25.5" x14ac:dyDescent="0.2">
      <c r="A1180" s="12" t="s">
        <v>4674</v>
      </c>
      <c r="B1180" s="13" t="s">
        <v>5441</v>
      </c>
      <c r="C1180" s="14" t="s">
        <v>144</v>
      </c>
      <c r="D1180" s="15">
        <v>6.77</v>
      </c>
      <c r="E1180" s="15">
        <v>3.14</v>
      </c>
      <c r="F1180" s="15">
        <v>9.91</v>
      </c>
    </row>
    <row r="1181" spans="1:6" ht="25.5" x14ac:dyDescent="0.2">
      <c r="A1181" s="12" t="s">
        <v>5442</v>
      </c>
      <c r="B1181" s="13" t="s">
        <v>5443</v>
      </c>
      <c r="C1181" s="14" t="s">
        <v>144</v>
      </c>
      <c r="D1181" s="15">
        <v>13.54</v>
      </c>
      <c r="E1181" s="15">
        <v>6.29</v>
      </c>
      <c r="F1181" s="15">
        <v>19.829999999999998</v>
      </c>
    </row>
    <row r="1182" spans="1:6" ht="25.5" x14ac:dyDescent="0.2">
      <c r="A1182" s="12" t="s">
        <v>5444</v>
      </c>
      <c r="B1182" s="13" t="s">
        <v>5445</v>
      </c>
      <c r="C1182" s="14" t="s">
        <v>144</v>
      </c>
      <c r="D1182" s="15">
        <v>18.600000000000001</v>
      </c>
      <c r="E1182" s="15">
        <v>3.14</v>
      </c>
      <c r="F1182" s="15">
        <v>21.74</v>
      </c>
    </row>
    <row r="1183" spans="1:6" x14ac:dyDescent="0.2">
      <c r="A1183" s="12" t="s">
        <v>5446</v>
      </c>
      <c r="B1183" s="13" t="s">
        <v>5447</v>
      </c>
      <c r="C1183" s="14" t="s">
        <v>2278</v>
      </c>
      <c r="D1183" s="15">
        <v>0</v>
      </c>
      <c r="E1183" s="15">
        <v>29.52</v>
      </c>
      <c r="F1183" s="15">
        <v>29.52</v>
      </c>
    </row>
    <row r="1184" spans="1:6" x14ac:dyDescent="0.2">
      <c r="A1184" s="12" t="s">
        <v>5448</v>
      </c>
      <c r="B1184" s="13" t="s">
        <v>177</v>
      </c>
      <c r="C1184" s="14" t="s">
        <v>144</v>
      </c>
      <c r="D1184" s="15">
        <v>1.02</v>
      </c>
      <c r="E1184" s="15">
        <v>1.48</v>
      </c>
      <c r="F1184" s="15">
        <v>2.5</v>
      </c>
    </row>
    <row r="1185" spans="1:6" ht="25.5" x14ac:dyDescent="0.2">
      <c r="A1185" s="12" t="s">
        <v>5449</v>
      </c>
      <c r="B1185" s="13" t="s">
        <v>5450</v>
      </c>
      <c r="C1185" s="14" t="s">
        <v>144</v>
      </c>
      <c r="D1185" s="15">
        <v>2.21</v>
      </c>
      <c r="E1185" s="15">
        <v>1.48</v>
      </c>
      <c r="F1185" s="15">
        <v>3.69</v>
      </c>
    </row>
    <row r="1186" spans="1:6" ht="38.25" x14ac:dyDescent="0.2">
      <c r="A1186" s="12" t="s">
        <v>5451</v>
      </c>
      <c r="B1186" s="13" t="s">
        <v>5452</v>
      </c>
      <c r="C1186" s="14" t="s">
        <v>144</v>
      </c>
      <c r="D1186" s="15">
        <v>7.36</v>
      </c>
      <c r="E1186" s="15">
        <v>1.48</v>
      </c>
      <c r="F1186" s="15">
        <v>8.84</v>
      </c>
    </row>
    <row r="1187" spans="1:6" ht="25.5" x14ac:dyDescent="0.2">
      <c r="A1187" s="12" t="s">
        <v>3960</v>
      </c>
      <c r="B1187" s="13" t="s">
        <v>3247</v>
      </c>
      <c r="C1187" s="14" t="s">
        <v>144</v>
      </c>
      <c r="D1187" s="15">
        <v>4.21</v>
      </c>
      <c r="E1187" s="15">
        <v>12.97</v>
      </c>
      <c r="F1187" s="15">
        <v>17.18</v>
      </c>
    </row>
    <row r="1188" spans="1:6" x14ac:dyDescent="0.2">
      <c r="A1188" s="12" t="s">
        <v>3961</v>
      </c>
      <c r="B1188" s="13" t="s">
        <v>3248</v>
      </c>
      <c r="C1188" s="14" t="s">
        <v>144</v>
      </c>
      <c r="D1188" s="15">
        <v>2.66</v>
      </c>
      <c r="E1188" s="15">
        <v>2.76</v>
      </c>
      <c r="F1188" s="15">
        <v>5.42</v>
      </c>
    </row>
    <row r="1189" spans="1:6" ht="25.5" x14ac:dyDescent="0.2">
      <c r="A1189" s="12" t="s">
        <v>3962</v>
      </c>
      <c r="B1189" s="13" t="s">
        <v>3249</v>
      </c>
      <c r="C1189" s="14" t="s">
        <v>5340</v>
      </c>
      <c r="D1189" s="15">
        <v>8.74</v>
      </c>
      <c r="E1189" s="15">
        <v>8.23</v>
      </c>
      <c r="F1189" s="15">
        <v>16.97</v>
      </c>
    </row>
    <row r="1190" spans="1:6" x14ac:dyDescent="0.2">
      <c r="A1190" s="12" t="s">
        <v>3963</v>
      </c>
      <c r="B1190" s="13" t="s">
        <v>3250</v>
      </c>
      <c r="C1190" s="14" t="s">
        <v>144</v>
      </c>
      <c r="D1190" s="15">
        <v>1.19</v>
      </c>
      <c r="E1190" s="15">
        <v>4.0199999999999996</v>
      </c>
      <c r="F1190" s="15">
        <v>5.21</v>
      </c>
    </row>
    <row r="1191" spans="1:6" x14ac:dyDescent="0.2">
      <c r="A1191" s="12" t="s">
        <v>3964</v>
      </c>
      <c r="B1191" s="13" t="s">
        <v>3251</v>
      </c>
      <c r="C1191" s="14" t="s">
        <v>144</v>
      </c>
      <c r="D1191" s="15">
        <v>1.88</v>
      </c>
      <c r="E1191" s="15">
        <v>4.0199999999999996</v>
      </c>
      <c r="F1191" s="15">
        <v>5.9</v>
      </c>
    </row>
    <row r="1192" spans="1:6" ht="25.5" x14ac:dyDescent="0.2">
      <c r="A1192" s="12" t="s">
        <v>3965</v>
      </c>
      <c r="B1192" s="13" t="s">
        <v>3252</v>
      </c>
      <c r="C1192" s="14" t="s">
        <v>144</v>
      </c>
      <c r="D1192" s="15">
        <v>5.88</v>
      </c>
      <c r="E1192" s="15">
        <v>5.4</v>
      </c>
      <c r="F1192" s="15">
        <v>11.28</v>
      </c>
    </row>
    <row r="1193" spans="1:6" x14ac:dyDescent="0.2">
      <c r="A1193" s="12" t="s">
        <v>3966</v>
      </c>
      <c r="B1193" s="13" t="s">
        <v>3253</v>
      </c>
      <c r="C1193" s="14" t="s">
        <v>144</v>
      </c>
      <c r="D1193" s="15">
        <v>5.83</v>
      </c>
      <c r="E1193" s="15">
        <v>4.0199999999999996</v>
      </c>
      <c r="F1193" s="15">
        <v>9.85</v>
      </c>
    </row>
    <row r="1194" spans="1:6" x14ac:dyDescent="0.2">
      <c r="A1194" s="12" t="s">
        <v>3967</v>
      </c>
      <c r="B1194" s="13" t="s">
        <v>3254</v>
      </c>
      <c r="C1194" s="14" t="s">
        <v>144</v>
      </c>
      <c r="D1194" s="15">
        <v>0.39</v>
      </c>
      <c r="E1194" s="15">
        <v>4.12</v>
      </c>
      <c r="F1194" s="15">
        <v>4.51</v>
      </c>
    </row>
    <row r="1195" spans="1:6" x14ac:dyDescent="0.2">
      <c r="A1195" s="12" t="s">
        <v>3968</v>
      </c>
      <c r="B1195" s="13" t="s">
        <v>3255</v>
      </c>
      <c r="C1195" s="14" t="s">
        <v>144</v>
      </c>
      <c r="D1195" s="15">
        <v>2.16</v>
      </c>
      <c r="E1195" s="15">
        <v>8.68</v>
      </c>
      <c r="F1195" s="15">
        <v>10.84</v>
      </c>
    </row>
    <row r="1196" spans="1:6" x14ac:dyDescent="0.2">
      <c r="A1196" s="12" t="s">
        <v>3969</v>
      </c>
      <c r="B1196" s="13" t="s">
        <v>3256</v>
      </c>
      <c r="C1196" s="14" t="s">
        <v>144</v>
      </c>
      <c r="D1196" s="15">
        <v>1.72</v>
      </c>
      <c r="E1196" s="15">
        <v>5.13</v>
      </c>
      <c r="F1196" s="15">
        <v>6.85</v>
      </c>
    </row>
    <row r="1197" spans="1:6" ht="25.5" x14ac:dyDescent="0.2">
      <c r="A1197" s="12" t="s">
        <v>3970</v>
      </c>
      <c r="B1197" s="13" t="s">
        <v>3257</v>
      </c>
      <c r="C1197" s="14" t="s">
        <v>144</v>
      </c>
      <c r="D1197" s="15">
        <v>2.69</v>
      </c>
      <c r="E1197" s="15">
        <v>7.41</v>
      </c>
      <c r="F1197" s="15">
        <v>10.1</v>
      </c>
    </row>
    <row r="1198" spans="1:6" x14ac:dyDescent="0.2">
      <c r="A1198" s="12" t="s">
        <v>3971</v>
      </c>
      <c r="B1198" s="13" t="s">
        <v>967</v>
      </c>
      <c r="C1198" s="14" t="s">
        <v>144</v>
      </c>
      <c r="D1198" s="15">
        <v>5.04</v>
      </c>
      <c r="E1198" s="15">
        <v>5.13</v>
      </c>
      <c r="F1198" s="15">
        <v>10.17</v>
      </c>
    </row>
    <row r="1199" spans="1:6" x14ac:dyDescent="0.2">
      <c r="A1199" s="12" t="s">
        <v>3972</v>
      </c>
      <c r="B1199" s="13" t="s">
        <v>1043</v>
      </c>
      <c r="C1199" s="14" t="s">
        <v>144</v>
      </c>
      <c r="D1199" s="15">
        <v>4.0599999999999996</v>
      </c>
      <c r="E1199" s="15">
        <v>4.12</v>
      </c>
      <c r="F1199" s="15">
        <v>8.18</v>
      </c>
    </row>
    <row r="1200" spans="1:6" x14ac:dyDescent="0.2">
      <c r="A1200" s="12" t="s">
        <v>3973</v>
      </c>
      <c r="B1200" s="13" t="s">
        <v>1044</v>
      </c>
      <c r="C1200" s="14" t="s">
        <v>144</v>
      </c>
      <c r="D1200" s="15">
        <v>5.79</v>
      </c>
      <c r="E1200" s="15">
        <v>7.04</v>
      </c>
      <c r="F1200" s="15">
        <v>12.83</v>
      </c>
    </row>
    <row r="1201" spans="1:6" ht="38.25" x14ac:dyDescent="0.2">
      <c r="A1201" s="12" t="s">
        <v>3974</v>
      </c>
      <c r="B1201" s="13" t="s">
        <v>3975</v>
      </c>
      <c r="C1201" s="14" t="s">
        <v>144</v>
      </c>
      <c r="D1201" s="15">
        <v>6.44</v>
      </c>
      <c r="E1201" s="15">
        <v>5.13</v>
      </c>
      <c r="F1201" s="15">
        <v>11.57</v>
      </c>
    </row>
    <row r="1202" spans="1:6" ht="38.25" x14ac:dyDescent="0.2">
      <c r="A1202" s="12" t="s">
        <v>3976</v>
      </c>
      <c r="B1202" s="13" t="s">
        <v>3977</v>
      </c>
      <c r="C1202" s="14" t="s">
        <v>144</v>
      </c>
      <c r="D1202" s="15">
        <v>9.93</v>
      </c>
      <c r="E1202" s="15">
        <v>5.13</v>
      </c>
      <c r="F1202" s="15">
        <v>15.06</v>
      </c>
    </row>
    <row r="1203" spans="1:6" x14ac:dyDescent="0.2">
      <c r="A1203" s="12" t="s">
        <v>3978</v>
      </c>
      <c r="B1203" s="13" t="s">
        <v>3979</v>
      </c>
      <c r="C1203" s="14" t="s">
        <v>254</v>
      </c>
      <c r="D1203" s="15">
        <v>3</v>
      </c>
      <c r="E1203" s="15">
        <v>0</v>
      </c>
      <c r="F1203" s="15">
        <v>3</v>
      </c>
    </row>
    <row r="1204" spans="1:6" x14ac:dyDescent="0.2">
      <c r="A1204" s="12" t="s">
        <v>3980</v>
      </c>
      <c r="B1204" s="13" t="s">
        <v>3992</v>
      </c>
      <c r="C1204" s="14" t="s">
        <v>254</v>
      </c>
      <c r="D1204" s="15">
        <v>2.3199999999999998</v>
      </c>
      <c r="E1204" s="15">
        <v>0</v>
      </c>
      <c r="F1204" s="15">
        <v>2.3199999999999998</v>
      </c>
    </row>
    <row r="1205" spans="1:6" x14ac:dyDescent="0.2">
      <c r="A1205" s="12" t="s">
        <v>3993</v>
      </c>
      <c r="B1205" s="13" t="s">
        <v>3994</v>
      </c>
      <c r="C1205" s="14" t="s">
        <v>144</v>
      </c>
      <c r="D1205" s="15">
        <v>2.94</v>
      </c>
      <c r="E1205" s="15">
        <v>4.74</v>
      </c>
      <c r="F1205" s="15">
        <v>7.68</v>
      </c>
    </row>
    <row r="1206" spans="1:6" ht="25.5" x14ac:dyDescent="0.2">
      <c r="A1206" s="12" t="s">
        <v>3995</v>
      </c>
      <c r="B1206" s="13" t="s">
        <v>1045</v>
      </c>
      <c r="C1206" s="14" t="s">
        <v>144</v>
      </c>
      <c r="D1206" s="15">
        <v>5.78</v>
      </c>
      <c r="E1206" s="15">
        <v>7.5</v>
      </c>
      <c r="F1206" s="15">
        <v>13.28</v>
      </c>
    </row>
    <row r="1207" spans="1:6" x14ac:dyDescent="0.2">
      <c r="A1207" s="12" t="s">
        <v>3996</v>
      </c>
      <c r="B1207" s="13" t="s">
        <v>1046</v>
      </c>
      <c r="C1207" s="14" t="s">
        <v>144</v>
      </c>
      <c r="D1207" s="15">
        <v>3.52</v>
      </c>
      <c r="E1207" s="15">
        <v>7.04</v>
      </c>
      <c r="F1207" s="15">
        <v>10.56</v>
      </c>
    </row>
    <row r="1208" spans="1:6" ht="25.5" x14ac:dyDescent="0.2">
      <c r="A1208" s="12" t="s">
        <v>3997</v>
      </c>
      <c r="B1208" s="13" t="s">
        <v>1047</v>
      </c>
      <c r="C1208" s="14" t="s">
        <v>5340</v>
      </c>
      <c r="D1208" s="15">
        <v>1.1100000000000001</v>
      </c>
      <c r="E1208" s="15">
        <v>0.92</v>
      </c>
      <c r="F1208" s="15">
        <v>2.0299999999999998</v>
      </c>
    </row>
    <row r="1209" spans="1:6" x14ac:dyDescent="0.2">
      <c r="A1209" s="12" t="s">
        <v>3998</v>
      </c>
      <c r="B1209" s="13" t="s">
        <v>1048</v>
      </c>
      <c r="C1209" s="14" t="s">
        <v>144</v>
      </c>
      <c r="D1209" s="15">
        <v>3.34</v>
      </c>
      <c r="E1209" s="15">
        <v>5.86</v>
      </c>
      <c r="F1209" s="15">
        <v>9.1999999999999993</v>
      </c>
    </row>
    <row r="1210" spans="1:6" ht="25.5" x14ac:dyDescent="0.2">
      <c r="A1210" s="12" t="s">
        <v>3999</v>
      </c>
      <c r="B1210" s="13" t="s">
        <v>3266</v>
      </c>
      <c r="C1210" s="14" t="s">
        <v>5340</v>
      </c>
      <c r="D1210" s="15">
        <v>0.88</v>
      </c>
      <c r="E1210" s="15">
        <v>0.74</v>
      </c>
      <c r="F1210" s="15">
        <v>1.62</v>
      </c>
    </row>
    <row r="1211" spans="1:6" x14ac:dyDescent="0.2">
      <c r="A1211" s="12" t="s">
        <v>4000</v>
      </c>
      <c r="B1211" s="13" t="s">
        <v>3267</v>
      </c>
      <c r="C1211" s="14" t="s">
        <v>144</v>
      </c>
      <c r="D1211" s="15">
        <v>2.23</v>
      </c>
      <c r="E1211" s="15">
        <v>7.04</v>
      </c>
      <c r="F1211" s="15">
        <v>9.27</v>
      </c>
    </row>
    <row r="1212" spans="1:6" x14ac:dyDescent="0.2">
      <c r="A1212" s="12" t="s">
        <v>4001</v>
      </c>
      <c r="B1212" s="13" t="s">
        <v>3268</v>
      </c>
      <c r="C1212" s="14" t="s">
        <v>5340</v>
      </c>
      <c r="D1212" s="15">
        <v>0.98</v>
      </c>
      <c r="E1212" s="15">
        <v>0.53</v>
      </c>
      <c r="F1212" s="15">
        <v>1.51</v>
      </c>
    </row>
    <row r="1213" spans="1:6" ht="25.5" x14ac:dyDescent="0.2">
      <c r="A1213" s="12" t="s">
        <v>4002</v>
      </c>
      <c r="B1213" s="13" t="s">
        <v>4003</v>
      </c>
      <c r="C1213" s="14" t="s">
        <v>144</v>
      </c>
      <c r="D1213" s="15">
        <v>2.83</v>
      </c>
      <c r="E1213" s="15">
        <v>7.04</v>
      </c>
      <c r="F1213" s="15">
        <v>9.8699999999999992</v>
      </c>
    </row>
    <row r="1214" spans="1:6" x14ac:dyDescent="0.2">
      <c r="A1214" s="12" t="s">
        <v>992</v>
      </c>
      <c r="B1214" s="13" t="s">
        <v>993</v>
      </c>
      <c r="C1214" s="14" t="s">
        <v>144</v>
      </c>
      <c r="D1214" s="15">
        <v>3.67</v>
      </c>
      <c r="E1214" s="15">
        <v>7.04</v>
      </c>
      <c r="F1214" s="15">
        <v>10.71</v>
      </c>
    </row>
    <row r="1215" spans="1:6" ht="25.5" x14ac:dyDescent="0.2">
      <c r="A1215" s="12" t="s">
        <v>994</v>
      </c>
      <c r="B1215" s="13" t="s">
        <v>995</v>
      </c>
      <c r="C1215" s="14" t="s">
        <v>144</v>
      </c>
      <c r="D1215" s="15">
        <v>4.05</v>
      </c>
      <c r="E1215" s="15">
        <v>7.04</v>
      </c>
      <c r="F1215" s="15">
        <v>11.09</v>
      </c>
    </row>
    <row r="1216" spans="1:6" x14ac:dyDescent="0.2">
      <c r="A1216" s="12" t="s">
        <v>996</v>
      </c>
      <c r="B1216" s="13" t="s">
        <v>997</v>
      </c>
      <c r="C1216" s="14" t="s">
        <v>144</v>
      </c>
      <c r="D1216" s="15">
        <v>4.58</v>
      </c>
      <c r="E1216" s="15">
        <v>7.04</v>
      </c>
      <c r="F1216" s="15">
        <v>11.62</v>
      </c>
    </row>
    <row r="1217" spans="1:6" ht="25.5" x14ac:dyDescent="0.2">
      <c r="A1217" s="12" t="s">
        <v>998</v>
      </c>
      <c r="B1217" s="13" t="s">
        <v>999</v>
      </c>
      <c r="C1217" s="14" t="s">
        <v>144</v>
      </c>
      <c r="D1217" s="15">
        <v>4.47</v>
      </c>
      <c r="E1217" s="15">
        <v>7.04</v>
      </c>
      <c r="F1217" s="15">
        <v>11.51</v>
      </c>
    </row>
    <row r="1218" spans="1:6" x14ac:dyDescent="0.2">
      <c r="A1218" s="12" t="s">
        <v>1000</v>
      </c>
      <c r="B1218" s="13" t="s">
        <v>1001</v>
      </c>
      <c r="C1218" s="14" t="s">
        <v>144</v>
      </c>
      <c r="D1218" s="15">
        <v>20.100000000000001</v>
      </c>
      <c r="E1218" s="15">
        <v>9.8699999999999992</v>
      </c>
      <c r="F1218" s="15">
        <v>29.97</v>
      </c>
    </row>
    <row r="1219" spans="1:6" x14ac:dyDescent="0.2">
      <c r="A1219" s="12" t="s">
        <v>1002</v>
      </c>
      <c r="B1219" s="13" t="s">
        <v>1003</v>
      </c>
      <c r="C1219" s="14" t="s">
        <v>144</v>
      </c>
      <c r="D1219" s="15">
        <v>11.01</v>
      </c>
      <c r="E1219" s="15">
        <v>7.04</v>
      </c>
      <c r="F1219" s="15">
        <v>18.05</v>
      </c>
    </row>
    <row r="1220" spans="1:6" ht="25.5" x14ac:dyDescent="0.2">
      <c r="A1220" s="12" t="s">
        <v>1004</v>
      </c>
      <c r="B1220" s="13" t="s">
        <v>1005</v>
      </c>
      <c r="C1220" s="14" t="s">
        <v>144</v>
      </c>
      <c r="D1220" s="15">
        <v>4.75</v>
      </c>
      <c r="E1220" s="15">
        <v>7.95</v>
      </c>
      <c r="F1220" s="15">
        <v>12.7</v>
      </c>
    </row>
    <row r="1221" spans="1:6" ht="25.5" x14ac:dyDescent="0.2">
      <c r="A1221" s="12" t="s">
        <v>1006</v>
      </c>
      <c r="B1221" s="13" t="s">
        <v>1007</v>
      </c>
      <c r="C1221" s="14" t="s">
        <v>144</v>
      </c>
      <c r="D1221" s="15">
        <v>6.04</v>
      </c>
      <c r="E1221" s="15">
        <v>9.8699999999999992</v>
      </c>
      <c r="F1221" s="15">
        <v>15.91</v>
      </c>
    </row>
    <row r="1222" spans="1:6" ht="25.5" x14ac:dyDescent="0.2">
      <c r="A1222" s="12" t="s">
        <v>1008</v>
      </c>
      <c r="B1222" s="13" t="s">
        <v>1009</v>
      </c>
      <c r="C1222" s="14" t="s">
        <v>144</v>
      </c>
      <c r="D1222" s="15">
        <v>6.11</v>
      </c>
      <c r="E1222" s="15">
        <v>9.8699999999999992</v>
      </c>
      <c r="F1222" s="15">
        <v>15.98</v>
      </c>
    </row>
    <row r="1223" spans="1:6" ht="25.5" x14ac:dyDescent="0.2">
      <c r="A1223" s="12" t="s">
        <v>1010</v>
      </c>
      <c r="B1223" s="13" t="s">
        <v>1011</v>
      </c>
      <c r="C1223" s="14" t="s">
        <v>144</v>
      </c>
      <c r="D1223" s="15">
        <v>6.21</v>
      </c>
      <c r="E1223" s="15">
        <v>9.8699999999999992</v>
      </c>
      <c r="F1223" s="15">
        <v>16.079999999999998</v>
      </c>
    </row>
    <row r="1224" spans="1:6" ht="25.5" x14ac:dyDescent="0.2">
      <c r="A1224" s="12" t="s">
        <v>1012</v>
      </c>
      <c r="B1224" s="13" t="s">
        <v>1013</v>
      </c>
      <c r="C1224" s="14" t="s">
        <v>144</v>
      </c>
      <c r="D1224" s="15">
        <v>6.09</v>
      </c>
      <c r="E1224" s="15">
        <v>9.8699999999999992</v>
      </c>
      <c r="F1224" s="15">
        <v>15.96</v>
      </c>
    </row>
    <row r="1225" spans="1:6" ht="25.5" x14ac:dyDescent="0.2">
      <c r="A1225" s="12" t="s">
        <v>1014</v>
      </c>
      <c r="B1225" s="13" t="s">
        <v>1015</v>
      </c>
      <c r="C1225" s="14" t="s">
        <v>144</v>
      </c>
      <c r="D1225" s="15">
        <v>5.36</v>
      </c>
      <c r="E1225" s="15">
        <v>9.8699999999999992</v>
      </c>
      <c r="F1225" s="15">
        <v>15.23</v>
      </c>
    </row>
    <row r="1226" spans="1:6" x14ac:dyDescent="0.2">
      <c r="A1226" s="12" t="s">
        <v>1016</v>
      </c>
      <c r="B1226" s="13" t="s">
        <v>3269</v>
      </c>
      <c r="C1226" s="14" t="s">
        <v>2278</v>
      </c>
      <c r="D1226" s="15">
        <v>53.33</v>
      </c>
      <c r="E1226" s="15">
        <v>18.45</v>
      </c>
      <c r="F1226" s="15">
        <v>71.78</v>
      </c>
    </row>
    <row r="1227" spans="1:6" ht="25.5" x14ac:dyDescent="0.2">
      <c r="A1227" s="12" t="s">
        <v>1017</v>
      </c>
      <c r="B1227" s="13" t="s">
        <v>1018</v>
      </c>
      <c r="C1227" s="14" t="s">
        <v>144</v>
      </c>
      <c r="D1227" s="15">
        <v>0</v>
      </c>
      <c r="E1227" s="15">
        <v>0.74</v>
      </c>
      <c r="F1227" s="15">
        <v>0.74</v>
      </c>
    </row>
    <row r="1228" spans="1:6" ht="25.5" x14ac:dyDescent="0.2">
      <c r="A1228" s="12" t="s">
        <v>1019</v>
      </c>
      <c r="B1228" s="13" t="s">
        <v>1737</v>
      </c>
      <c r="C1228" s="14" t="s">
        <v>144</v>
      </c>
      <c r="D1228" s="15">
        <v>3.57</v>
      </c>
      <c r="E1228" s="15">
        <v>1.18</v>
      </c>
      <c r="F1228" s="15">
        <v>4.75</v>
      </c>
    </row>
    <row r="1229" spans="1:6" ht="25.5" x14ac:dyDescent="0.2">
      <c r="A1229" s="12" t="s">
        <v>1020</v>
      </c>
      <c r="B1229" s="13" t="s">
        <v>1738</v>
      </c>
      <c r="C1229" s="14" t="s">
        <v>144</v>
      </c>
      <c r="D1229" s="15">
        <v>3.24</v>
      </c>
      <c r="E1229" s="15">
        <v>1.78</v>
      </c>
      <c r="F1229" s="15">
        <v>5.0199999999999996</v>
      </c>
    </row>
    <row r="1230" spans="1:6" ht="25.5" x14ac:dyDescent="0.2">
      <c r="A1230" s="12" t="s">
        <v>1021</v>
      </c>
      <c r="B1230" s="13" t="s">
        <v>1739</v>
      </c>
      <c r="C1230" s="14" t="s">
        <v>144</v>
      </c>
      <c r="D1230" s="15">
        <v>47.9</v>
      </c>
      <c r="E1230" s="15">
        <v>2.2400000000000002</v>
      </c>
      <c r="F1230" s="15">
        <v>50.14</v>
      </c>
    </row>
    <row r="1231" spans="1:6" ht="25.5" x14ac:dyDescent="0.2">
      <c r="A1231" s="12" t="s">
        <v>1022</v>
      </c>
      <c r="B1231" s="13" t="s">
        <v>3274</v>
      </c>
      <c r="C1231" s="14" t="s">
        <v>144</v>
      </c>
      <c r="D1231" s="15">
        <v>6.25</v>
      </c>
      <c r="E1231" s="15">
        <v>1.78</v>
      </c>
      <c r="F1231" s="15">
        <v>8.0299999999999994</v>
      </c>
    </row>
    <row r="1232" spans="1:6" ht="25.5" x14ac:dyDescent="0.2">
      <c r="A1232" s="12" t="s">
        <v>1023</v>
      </c>
      <c r="B1232" s="13" t="s">
        <v>3275</v>
      </c>
      <c r="C1232" s="14" t="s">
        <v>144</v>
      </c>
      <c r="D1232" s="15">
        <v>15.68</v>
      </c>
      <c r="E1232" s="15">
        <v>2.2400000000000002</v>
      </c>
      <c r="F1232" s="15">
        <v>17.920000000000002</v>
      </c>
    </row>
    <row r="1233" spans="1:6" ht="25.5" x14ac:dyDescent="0.2">
      <c r="A1233" s="12" t="s">
        <v>1024</v>
      </c>
      <c r="B1233" s="13" t="s">
        <v>3276</v>
      </c>
      <c r="C1233" s="14" t="s">
        <v>144</v>
      </c>
      <c r="D1233" s="15">
        <v>5.62</v>
      </c>
      <c r="E1233" s="15">
        <v>1.78</v>
      </c>
      <c r="F1233" s="15">
        <v>7.4</v>
      </c>
    </row>
    <row r="1234" spans="1:6" ht="25.5" x14ac:dyDescent="0.2">
      <c r="A1234" s="12" t="s">
        <v>1025</v>
      </c>
      <c r="B1234" s="13" t="s">
        <v>3277</v>
      </c>
      <c r="C1234" s="14" t="s">
        <v>144</v>
      </c>
      <c r="D1234" s="15">
        <v>16.38</v>
      </c>
      <c r="E1234" s="15">
        <v>2.2400000000000002</v>
      </c>
      <c r="F1234" s="15">
        <v>18.62</v>
      </c>
    </row>
    <row r="1235" spans="1:6" x14ac:dyDescent="0.2">
      <c r="A1235" s="12" t="s">
        <v>4770</v>
      </c>
      <c r="B1235" s="13" t="s">
        <v>3278</v>
      </c>
      <c r="C1235" s="14" t="s">
        <v>2266</v>
      </c>
      <c r="D1235" s="15">
        <v>17.440000000000001</v>
      </c>
      <c r="E1235" s="15">
        <v>0.83</v>
      </c>
      <c r="F1235" s="15">
        <v>18.27</v>
      </c>
    </row>
    <row r="1236" spans="1:6" x14ac:dyDescent="0.2">
      <c r="A1236" s="12" t="s">
        <v>4771</v>
      </c>
      <c r="B1236" s="13" t="s">
        <v>3279</v>
      </c>
      <c r="C1236" s="14" t="s">
        <v>2266</v>
      </c>
      <c r="D1236" s="15">
        <v>15.99</v>
      </c>
      <c r="E1236" s="15">
        <v>0.83</v>
      </c>
      <c r="F1236" s="15">
        <v>16.82</v>
      </c>
    </row>
    <row r="1237" spans="1:6" x14ac:dyDescent="0.2">
      <c r="A1237" s="12" t="s">
        <v>4772</v>
      </c>
      <c r="B1237" s="13" t="s">
        <v>3280</v>
      </c>
      <c r="C1237" s="14" t="s">
        <v>2266</v>
      </c>
      <c r="D1237" s="15">
        <v>13.2</v>
      </c>
      <c r="E1237" s="15">
        <v>0.83</v>
      </c>
      <c r="F1237" s="15">
        <v>14.03</v>
      </c>
    </row>
    <row r="1238" spans="1:6" x14ac:dyDescent="0.2">
      <c r="A1238" s="12" t="s">
        <v>4773</v>
      </c>
      <c r="B1238" s="13" t="s">
        <v>3281</v>
      </c>
      <c r="C1238" s="14" t="s">
        <v>2266</v>
      </c>
      <c r="D1238" s="15">
        <v>14.61</v>
      </c>
      <c r="E1238" s="15">
        <v>0.83</v>
      </c>
      <c r="F1238" s="15">
        <v>15.44</v>
      </c>
    </row>
    <row r="1239" spans="1:6" ht="25.5" x14ac:dyDescent="0.2">
      <c r="A1239" s="12" t="s">
        <v>4774</v>
      </c>
      <c r="B1239" s="13" t="s">
        <v>3282</v>
      </c>
      <c r="C1239" s="14" t="s">
        <v>2266</v>
      </c>
      <c r="D1239" s="15">
        <v>25.4</v>
      </c>
      <c r="E1239" s="15">
        <v>11.2</v>
      </c>
      <c r="F1239" s="15">
        <v>36.6</v>
      </c>
    </row>
    <row r="1240" spans="1:6" ht="25.5" x14ac:dyDescent="0.2">
      <c r="A1240" s="12" t="s">
        <v>4775</v>
      </c>
      <c r="B1240" s="13" t="s">
        <v>3283</v>
      </c>
      <c r="C1240" s="14" t="s">
        <v>2266</v>
      </c>
      <c r="D1240" s="15">
        <v>36.33</v>
      </c>
      <c r="E1240" s="15">
        <v>11.2</v>
      </c>
      <c r="F1240" s="15">
        <v>47.53</v>
      </c>
    </row>
    <row r="1241" spans="1:6" ht="25.5" x14ac:dyDescent="0.2">
      <c r="A1241" s="12" t="s">
        <v>4776</v>
      </c>
      <c r="B1241" s="13" t="s">
        <v>3284</v>
      </c>
      <c r="C1241" s="14" t="s">
        <v>2266</v>
      </c>
      <c r="D1241" s="15">
        <v>36.340000000000003</v>
      </c>
      <c r="E1241" s="15">
        <v>11.2</v>
      </c>
      <c r="F1241" s="15">
        <v>47.54</v>
      </c>
    </row>
    <row r="1242" spans="1:6" ht="25.5" x14ac:dyDescent="0.2">
      <c r="A1242" s="12" t="s">
        <v>4777</v>
      </c>
      <c r="B1242" s="13" t="s">
        <v>3285</v>
      </c>
      <c r="C1242" s="14" t="s">
        <v>5340</v>
      </c>
      <c r="D1242" s="15">
        <v>14.38</v>
      </c>
      <c r="E1242" s="15">
        <v>11.77</v>
      </c>
      <c r="F1242" s="15">
        <v>26.15</v>
      </c>
    </row>
    <row r="1243" spans="1:6" ht="25.5" x14ac:dyDescent="0.2">
      <c r="A1243" s="12" t="s">
        <v>4778</v>
      </c>
      <c r="B1243" s="13" t="s">
        <v>3286</v>
      </c>
      <c r="C1243" s="14" t="s">
        <v>5340</v>
      </c>
      <c r="D1243" s="15">
        <v>12.62</v>
      </c>
      <c r="E1243" s="15">
        <v>12.02</v>
      </c>
      <c r="F1243" s="15">
        <v>24.64</v>
      </c>
    </row>
    <row r="1244" spans="1:6" ht="25.5" x14ac:dyDescent="0.2">
      <c r="A1244" s="12" t="s">
        <v>4779</v>
      </c>
      <c r="B1244" s="13" t="s">
        <v>3287</v>
      </c>
      <c r="C1244" s="14" t="s">
        <v>5340</v>
      </c>
      <c r="D1244" s="15">
        <v>14.93</v>
      </c>
      <c r="E1244" s="15">
        <v>12.02</v>
      </c>
      <c r="F1244" s="15">
        <v>26.95</v>
      </c>
    </row>
    <row r="1245" spans="1:6" ht="38.25" x14ac:dyDescent="0.2">
      <c r="A1245" s="12" t="s">
        <v>4780</v>
      </c>
      <c r="B1245" s="13" t="s">
        <v>4781</v>
      </c>
      <c r="C1245" s="14" t="s">
        <v>5340</v>
      </c>
      <c r="D1245" s="15">
        <v>66.34</v>
      </c>
      <c r="E1245" s="15">
        <v>19.23</v>
      </c>
      <c r="F1245" s="15">
        <v>85.57</v>
      </c>
    </row>
    <row r="1246" spans="1:6" ht="38.25" x14ac:dyDescent="0.2">
      <c r="A1246" s="12" t="s">
        <v>4782</v>
      </c>
      <c r="B1246" s="13" t="s">
        <v>4783</v>
      </c>
      <c r="C1246" s="14" t="s">
        <v>144</v>
      </c>
      <c r="D1246" s="15">
        <v>76.05</v>
      </c>
      <c r="E1246" s="15">
        <v>0</v>
      </c>
      <c r="F1246" s="15">
        <v>76.05</v>
      </c>
    </row>
    <row r="1247" spans="1:6" ht="38.25" x14ac:dyDescent="0.2">
      <c r="A1247" s="12" t="s">
        <v>4784</v>
      </c>
      <c r="B1247" s="13" t="s">
        <v>5455</v>
      </c>
      <c r="C1247" s="14" t="s">
        <v>144</v>
      </c>
      <c r="D1247" s="15">
        <v>66.3</v>
      </c>
      <c r="E1247" s="15">
        <v>0</v>
      </c>
      <c r="F1247" s="15">
        <v>66.3</v>
      </c>
    </row>
    <row r="1248" spans="1:6" ht="25.5" x14ac:dyDescent="0.2">
      <c r="A1248" s="12" t="s">
        <v>5456</v>
      </c>
      <c r="B1248" s="13" t="s">
        <v>5457</v>
      </c>
      <c r="C1248" s="14" t="s">
        <v>144</v>
      </c>
      <c r="D1248" s="15">
        <v>86.2</v>
      </c>
      <c r="E1248" s="15">
        <v>0</v>
      </c>
      <c r="F1248" s="15">
        <v>86.2</v>
      </c>
    </row>
    <row r="1249" spans="1:6" ht="25.5" x14ac:dyDescent="0.2">
      <c r="A1249" s="12" t="s">
        <v>5458</v>
      </c>
      <c r="B1249" s="13" t="s">
        <v>3288</v>
      </c>
      <c r="C1249" s="14" t="s">
        <v>5340</v>
      </c>
      <c r="D1249" s="15">
        <v>25.57</v>
      </c>
      <c r="E1249" s="15">
        <v>0</v>
      </c>
      <c r="F1249" s="15">
        <v>25.57</v>
      </c>
    </row>
    <row r="1250" spans="1:6" ht="25.5" x14ac:dyDescent="0.2">
      <c r="A1250" s="12" t="s">
        <v>5459</v>
      </c>
      <c r="B1250" s="13" t="s">
        <v>5460</v>
      </c>
      <c r="C1250" s="14" t="s">
        <v>5340</v>
      </c>
      <c r="D1250" s="15">
        <v>16.670000000000002</v>
      </c>
      <c r="E1250" s="15">
        <v>12.02</v>
      </c>
      <c r="F1250" s="15">
        <v>28.69</v>
      </c>
    </row>
    <row r="1251" spans="1:6" ht="51" x14ac:dyDescent="0.2">
      <c r="A1251" s="12" t="s">
        <v>5461</v>
      </c>
      <c r="B1251" s="13" t="s">
        <v>5462</v>
      </c>
      <c r="C1251" s="14" t="s">
        <v>144</v>
      </c>
      <c r="D1251" s="15">
        <v>90.75</v>
      </c>
      <c r="E1251" s="15">
        <v>0</v>
      </c>
      <c r="F1251" s="15">
        <v>90.75</v>
      </c>
    </row>
    <row r="1252" spans="1:6" ht="25.5" x14ac:dyDescent="0.2">
      <c r="A1252" s="12" t="s">
        <v>5463</v>
      </c>
      <c r="B1252" s="13" t="s">
        <v>5464</v>
      </c>
      <c r="C1252" s="14" t="s">
        <v>144</v>
      </c>
      <c r="D1252" s="15">
        <v>44.84</v>
      </c>
      <c r="E1252" s="15">
        <v>3.55</v>
      </c>
      <c r="F1252" s="15">
        <v>48.39</v>
      </c>
    </row>
    <row r="1253" spans="1:6" ht="25.5" x14ac:dyDescent="0.2">
      <c r="A1253" s="12" t="s">
        <v>5465</v>
      </c>
      <c r="B1253" s="13" t="s">
        <v>528</v>
      </c>
      <c r="C1253" s="14" t="s">
        <v>144</v>
      </c>
      <c r="D1253" s="15">
        <v>3.55</v>
      </c>
      <c r="E1253" s="15">
        <v>2.92</v>
      </c>
      <c r="F1253" s="15">
        <v>6.47</v>
      </c>
    </row>
    <row r="1254" spans="1:6" ht="25.5" x14ac:dyDescent="0.2">
      <c r="A1254" s="12" t="s">
        <v>5466</v>
      </c>
      <c r="B1254" s="13" t="s">
        <v>5467</v>
      </c>
      <c r="C1254" s="14" t="s">
        <v>144</v>
      </c>
      <c r="D1254" s="15">
        <v>29.72</v>
      </c>
      <c r="E1254" s="15">
        <v>4.01</v>
      </c>
      <c r="F1254" s="15">
        <v>33.729999999999997</v>
      </c>
    </row>
    <row r="1255" spans="1:6" ht="25.5" x14ac:dyDescent="0.2">
      <c r="A1255" s="12" t="s">
        <v>5468</v>
      </c>
      <c r="B1255" s="13" t="s">
        <v>178</v>
      </c>
      <c r="C1255" s="14" t="s">
        <v>5340</v>
      </c>
      <c r="D1255" s="15">
        <v>8.17</v>
      </c>
      <c r="E1255" s="15">
        <v>0</v>
      </c>
      <c r="F1255" s="15">
        <v>8.17</v>
      </c>
    </row>
    <row r="1256" spans="1:6" ht="25.5" x14ac:dyDescent="0.2">
      <c r="A1256" s="12" t="s">
        <v>5469</v>
      </c>
      <c r="B1256" s="13" t="s">
        <v>179</v>
      </c>
      <c r="C1256" s="14" t="s">
        <v>144</v>
      </c>
      <c r="D1256" s="15">
        <v>0.85</v>
      </c>
      <c r="E1256" s="15">
        <v>6.06</v>
      </c>
      <c r="F1256" s="15">
        <v>6.91</v>
      </c>
    </row>
    <row r="1257" spans="1:6" ht="25.5" x14ac:dyDescent="0.2">
      <c r="A1257" s="12" t="s">
        <v>5004</v>
      </c>
      <c r="B1257" s="13" t="s">
        <v>180</v>
      </c>
      <c r="C1257" s="14" t="s">
        <v>144</v>
      </c>
      <c r="D1257" s="15">
        <v>0.88</v>
      </c>
      <c r="E1257" s="15">
        <v>8.1199999999999992</v>
      </c>
      <c r="F1257" s="15">
        <v>9</v>
      </c>
    </row>
    <row r="1258" spans="1:6" ht="25.5" x14ac:dyDescent="0.2">
      <c r="A1258" s="12" t="s">
        <v>5939</v>
      </c>
      <c r="B1258" s="13" t="s">
        <v>181</v>
      </c>
      <c r="C1258" s="14" t="s">
        <v>144</v>
      </c>
      <c r="D1258" s="15">
        <v>19.53</v>
      </c>
      <c r="E1258" s="15">
        <v>2.5</v>
      </c>
      <c r="F1258" s="15">
        <v>22.03</v>
      </c>
    </row>
    <row r="1259" spans="1:6" ht="38.25" x14ac:dyDescent="0.2">
      <c r="A1259" s="12" t="s">
        <v>5940</v>
      </c>
      <c r="B1259" s="13" t="s">
        <v>5941</v>
      </c>
      <c r="C1259" s="14" t="s">
        <v>144</v>
      </c>
      <c r="D1259" s="15">
        <v>78.58</v>
      </c>
      <c r="E1259" s="15">
        <v>0</v>
      </c>
      <c r="F1259" s="15">
        <v>78.58</v>
      </c>
    </row>
    <row r="1260" spans="1:6" ht="25.5" x14ac:dyDescent="0.2">
      <c r="A1260" s="12" t="s">
        <v>5942</v>
      </c>
      <c r="B1260" s="13" t="s">
        <v>5943</v>
      </c>
      <c r="C1260" s="14" t="s">
        <v>2277</v>
      </c>
      <c r="D1260" s="15">
        <v>635.71</v>
      </c>
      <c r="E1260" s="15">
        <v>59.98</v>
      </c>
      <c r="F1260" s="15">
        <v>695.69</v>
      </c>
    </row>
    <row r="1261" spans="1:6" ht="25.5" x14ac:dyDescent="0.2">
      <c r="A1261" s="12" t="s">
        <v>5944</v>
      </c>
      <c r="B1261" s="13" t="s">
        <v>182</v>
      </c>
      <c r="C1261" s="14" t="s">
        <v>2266</v>
      </c>
      <c r="D1261" s="15">
        <v>784.17</v>
      </c>
      <c r="E1261" s="15">
        <v>737.74</v>
      </c>
      <c r="F1261" s="15">
        <v>1521.91</v>
      </c>
    </row>
    <row r="1262" spans="1:6" x14ac:dyDescent="0.2">
      <c r="A1262" s="12" t="s">
        <v>5945</v>
      </c>
      <c r="B1262" s="13" t="s">
        <v>5946</v>
      </c>
      <c r="C1262" s="14" t="s">
        <v>2277</v>
      </c>
      <c r="D1262" s="15">
        <v>544.34</v>
      </c>
      <c r="E1262" s="15">
        <v>59.98</v>
      </c>
      <c r="F1262" s="15">
        <v>604.32000000000005</v>
      </c>
    </row>
    <row r="1263" spans="1:6" ht="25.5" x14ac:dyDescent="0.2">
      <c r="A1263" s="12" t="s">
        <v>5947</v>
      </c>
      <c r="B1263" s="13" t="s">
        <v>201</v>
      </c>
      <c r="C1263" s="14" t="s">
        <v>2266</v>
      </c>
      <c r="D1263" s="15">
        <v>1860.48</v>
      </c>
      <c r="E1263" s="15">
        <v>24.04</v>
      </c>
      <c r="F1263" s="15">
        <v>1884.52</v>
      </c>
    </row>
    <row r="1264" spans="1:6" x14ac:dyDescent="0.2">
      <c r="A1264" s="12" t="s">
        <v>5948</v>
      </c>
      <c r="B1264" s="13" t="s">
        <v>202</v>
      </c>
      <c r="C1264" s="14" t="s">
        <v>5340</v>
      </c>
      <c r="D1264" s="15">
        <v>49.03</v>
      </c>
      <c r="E1264" s="15">
        <v>35.49</v>
      </c>
      <c r="F1264" s="15">
        <v>84.52</v>
      </c>
    </row>
    <row r="1265" spans="1:6" ht="25.5" x14ac:dyDescent="0.2">
      <c r="A1265" s="12" t="s">
        <v>5949</v>
      </c>
      <c r="B1265" s="13" t="s">
        <v>203</v>
      </c>
      <c r="C1265" s="14" t="s">
        <v>2277</v>
      </c>
      <c r="D1265" s="15">
        <v>1750.22</v>
      </c>
      <c r="E1265" s="15">
        <v>125.42</v>
      </c>
      <c r="F1265" s="15">
        <v>1875.64</v>
      </c>
    </row>
    <row r="1266" spans="1:6" ht="25.5" x14ac:dyDescent="0.2">
      <c r="A1266" s="12" t="s">
        <v>5950</v>
      </c>
      <c r="B1266" s="13" t="s">
        <v>1030</v>
      </c>
      <c r="C1266" s="14" t="s">
        <v>2277</v>
      </c>
      <c r="D1266" s="15">
        <v>3073.97</v>
      </c>
      <c r="E1266" s="15">
        <v>125.42</v>
      </c>
      <c r="F1266" s="15">
        <v>3199.39</v>
      </c>
    </row>
    <row r="1267" spans="1:6" x14ac:dyDescent="0.2">
      <c r="A1267" s="12" t="s">
        <v>5951</v>
      </c>
      <c r="B1267" s="13" t="s">
        <v>1031</v>
      </c>
      <c r="C1267" s="14" t="s">
        <v>2266</v>
      </c>
      <c r="D1267" s="15">
        <v>572.82000000000005</v>
      </c>
      <c r="E1267" s="15">
        <v>18.63</v>
      </c>
      <c r="F1267" s="15">
        <v>591.45000000000005</v>
      </c>
    </row>
    <row r="1268" spans="1:6" x14ac:dyDescent="0.2">
      <c r="A1268" s="12" t="s">
        <v>5952</v>
      </c>
      <c r="B1268" s="13" t="s">
        <v>1032</v>
      </c>
      <c r="C1268" s="14" t="s">
        <v>2266</v>
      </c>
      <c r="D1268" s="15">
        <v>1014.07</v>
      </c>
      <c r="E1268" s="15">
        <v>18.63</v>
      </c>
      <c r="F1268" s="15">
        <v>1032.7</v>
      </c>
    </row>
    <row r="1269" spans="1:6" ht="25.5" x14ac:dyDescent="0.2">
      <c r="A1269" s="12" t="s">
        <v>5953</v>
      </c>
      <c r="B1269" s="13" t="s">
        <v>5954</v>
      </c>
      <c r="C1269" s="14" t="s">
        <v>2266</v>
      </c>
      <c r="D1269" s="15">
        <v>60.11</v>
      </c>
      <c r="E1269" s="15">
        <v>61.39</v>
      </c>
      <c r="F1269" s="15">
        <v>121.5</v>
      </c>
    </row>
    <row r="1270" spans="1:6" ht="25.5" x14ac:dyDescent="0.2">
      <c r="A1270" s="12" t="s">
        <v>5955</v>
      </c>
      <c r="B1270" s="13" t="s">
        <v>1033</v>
      </c>
      <c r="C1270" s="14" t="s">
        <v>2266</v>
      </c>
      <c r="D1270" s="15">
        <v>91.67</v>
      </c>
      <c r="E1270" s="15">
        <v>61.39</v>
      </c>
      <c r="F1270" s="15">
        <v>153.06</v>
      </c>
    </row>
    <row r="1271" spans="1:6" ht="25.5" x14ac:dyDescent="0.2">
      <c r="A1271" s="12" t="s">
        <v>5956</v>
      </c>
      <c r="B1271" s="13" t="s">
        <v>1034</v>
      </c>
      <c r="C1271" s="14" t="s">
        <v>2266</v>
      </c>
      <c r="D1271" s="15">
        <v>281.79000000000002</v>
      </c>
      <c r="E1271" s="15">
        <v>70.92</v>
      </c>
      <c r="F1271" s="15">
        <v>352.71</v>
      </c>
    </row>
    <row r="1272" spans="1:6" ht="25.5" x14ac:dyDescent="0.2">
      <c r="A1272" s="12" t="s">
        <v>5957</v>
      </c>
      <c r="B1272" s="13" t="s">
        <v>1035</v>
      </c>
      <c r="C1272" s="14" t="s">
        <v>2266</v>
      </c>
      <c r="D1272" s="15">
        <v>877.14</v>
      </c>
      <c r="E1272" s="15">
        <v>70.92</v>
      </c>
      <c r="F1272" s="15">
        <v>948.06</v>
      </c>
    </row>
    <row r="1273" spans="1:6" ht="25.5" x14ac:dyDescent="0.2">
      <c r="A1273" s="12" t="s">
        <v>5958</v>
      </c>
      <c r="B1273" s="13" t="s">
        <v>1036</v>
      </c>
      <c r="C1273" s="14" t="s">
        <v>2266</v>
      </c>
      <c r="D1273" s="15">
        <v>618.38</v>
      </c>
      <c r="E1273" s="15">
        <v>70.92</v>
      </c>
      <c r="F1273" s="15">
        <v>689.3</v>
      </c>
    </row>
    <row r="1274" spans="1:6" ht="25.5" x14ac:dyDescent="0.2">
      <c r="A1274" s="12" t="s">
        <v>5959</v>
      </c>
      <c r="B1274" s="13" t="s">
        <v>1037</v>
      </c>
      <c r="C1274" s="14" t="s">
        <v>2266</v>
      </c>
      <c r="D1274" s="15">
        <v>222.11</v>
      </c>
      <c r="E1274" s="15">
        <v>53.19</v>
      </c>
      <c r="F1274" s="15">
        <v>275.3</v>
      </c>
    </row>
    <row r="1275" spans="1:6" ht="25.5" x14ac:dyDescent="0.2">
      <c r="A1275" s="12" t="s">
        <v>5960</v>
      </c>
      <c r="B1275" s="13" t="s">
        <v>1038</v>
      </c>
      <c r="C1275" s="14" t="s">
        <v>2266</v>
      </c>
      <c r="D1275" s="15">
        <v>870</v>
      </c>
      <c r="E1275" s="15">
        <v>73.930000000000007</v>
      </c>
      <c r="F1275" s="15">
        <v>943.93</v>
      </c>
    </row>
    <row r="1276" spans="1:6" ht="25.5" x14ac:dyDescent="0.2">
      <c r="A1276" s="12" t="s">
        <v>5961</v>
      </c>
      <c r="B1276" s="13" t="s">
        <v>5962</v>
      </c>
      <c r="C1276" s="14" t="s">
        <v>2266</v>
      </c>
      <c r="D1276" s="15">
        <v>250</v>
      </c>
      <c r="E1276" s="15">
        <v>70.92</v>
      </c>
      <c r="F1276" s="15">
        <v>320.92</v>
      </c>
    </row>
    <row r="1277" spans="1:6" ht="25.5" x14ac:dyDescent="0.2">
      <c r="A1277" s="12" t="s">
        <v>5513</v>
      </c>
      <c r="B1277" s="13" t="s">
        <v>5514</v>
      </c>
      <c r="C1277" s="14" t="s">
        <v>2266</v>
      </c>
      <c r="D1277" s="15">
        <v>37.92</v>
      </c>
      <c r="E1277" s="15">
        <v>35.46</v>
      </c>
      <c r="F1277" s="15">
        <v>73.38</v>
      </c>
    </row>
    <row r="1278" spans="1:6" x14ac:dyDescent="0.2">
      <c r="A1278" s="12" t="s">
        <v>5515</v>
      </c>
      <c r="B1278" s="13" t="s">
        <v>1039</v>
      </c>
      <c r="C1278" s="14" t="s">
        <v>2266</v>
      </c>
      <c r="D1278" s="15">
        <v>6.43</v>
      </c>
      <c r="E1278" s="15">
        <v>5.32</v>
      </c>
      <c r="F1278" s="15">
        <v>11.75</v>
      </c>
    </row>
    <row r="1279" spans="1:6" x14ac:dyDescent="0.2">
      <c r="A1279" s="12" t="s">
        <v>5516</v>
      </c>
      <c r="B1279" s="13" t="s">
        <v>1040</v>
      </c>
      <c r="C1279" s="14" t="s">
        <v>2266</v>
      </c>
      <c r="D1279" s="15">
        <v>13.65</v>
      </c>
      <c r="E1279" s="15">
        <v>5.32</v>
      </c>
      <c r="F1279" s="15">
        <v>18.97</v>
      </c>
    </row>
    <row r="1280" spans="1:6" x14ac:dyDescent="0.2">
      <c r="A1280" s="12" t="s">
        <v>5517</v>
      </c>
      <c r="B1280" s="13" t="s">
        <v>2372</v>
      </c>
      <c r="C1280" s="14" t="s">
        <v>2266</v>
      </c>
      <c r="D1280" s="15">
        <v>23.12</v>
      </c>
      <c r="E1280" s="15">
        <v>5.32</v>
      </c>
      <c r="F1280" s="15">
        <v>28.44</v>
      </c>
    </row>
    <row r="1281" spans="1:6" x14ac:dyDescent="0.2">
      <c r="A1281" s="12" t="s">
        <v>5518</v>
      </c>
      <c r="B1281" s="13" t="s">
        <v>2373</v>
      </c>
      <c r="C1281" s="14" t="s">
        <v>2266</v>
      </c>
      <c r="D1281" s="15">
        <v>28.78</v>
      </c>
      <c r="E1281" s="15">
        <v>5.32</v>
      </c>
      <c r="F1281" s="15">
        <v>34.1</v>
      </c>
    </row>
    <row r="1282" spans="1:6" ht="25.5" x14ac:dyDescent="0.2">
      <c r="A1282" s="12" t="s">
        <v>5519</v>
      </c>
      <c r="B1282" s="13" t="s">
        <v>2374</v>
      </c>
      <c r="C1282" s="14" t="s">
        <v>2266</v>
      </c>
      <c r="D1282" s="15">
        <v>11.1</v>
      </c>
      <c r="E1282" s="15">
        <v>3.55</v>
      </c>
      <c r="F1282" s="15">
        <v>14.65</v>
      </c>
    </row>
    <row r="1283" spans="1:6" ht="25.5" x14ac:dyDescent="0.2">
      <c r="A1283" s="12" t="s">
        <v>4868</v>
      </c>
      <c r="B1283" s="13" t="s">
        <v>2375</v>
      </c>
      <c r="C1283" s="14" t="s">
        <v>2266</v>
      </c>
      <c r="D1283" s="15">
        <v>3.33</v>
      </c>
      <c r="E1283" s="15">
        <v>3.55</v>
      </c>
      <c r="F1283" s="15">
        <v>6.88</v>
      </c>
    </row>
    <row r="1284" spans="1:6" x14ac:dyDescent="0.2">
      <c r="A1284" s="12" t="s">
        <v>4869</v>
      </c>
      <c r="B1284" s="13" t="s">
        <v>2376</v>
      </c>
      <c r="C1284" s="14" t="s">
        <v>2266</v>
      </c>
      <c r="D1284" s="15">
        <v>87.83</v>
      </c>
      <c r="E1284" s="15">
        <v>5.3</v>
      </c>
      <c r="F1284" s="15">
        <v>93.13</v>
      </c>
    </row>
    <row r="1285" spans="1:6" x14ac:dyDescent="0.2">
      <c r="A1285" s="12" t="s">
        <v>4870</v>
      </c>
      <c r="B1285" s="13" t="s">
        <v>2377</v>
      </c>
      <c r="C1285" s="14" t="s">
        <v>2266</v>
      </c>
      <c r="D1285" s="15">
        <v>27.03</v>
      </c>
      <c r="E1285" s="15">
        <v>3.55</v>
      </c>
      <c r="F1285" s="15">
        <v>30.58</v>
      </c>
    </row>
    <row r="1286" spans="1:6" ht="25.5" x14ac:dyDescent="0.2">
      <c r="A1286" s="12" t="s">
        <v>4871</v>
      </c>
      <c r="B1286" s="13" t="s">
        <v>2378</v>
      </c>
      <c r="C1286" s="14" t="s">
        <v>2266</v>
      </c>
      <c r="D1286" s="15">
        <v>11.18</v>
      </c>
      <c r="E1286" s="15">
        <v>10.64</v>
      </c>
      <c r="F1286" s="15">
        <v>21.82</v>
      </c>
    </row>
    <row r="1287" spans="1:6" ht="25.5" x14ac:dyDescent="0.2">
      <c r="A1287" s="12" t="s">
        <v>4872</v>
      </c>
      <c r="B1287" s="13" t="s">
        <v>2379</v>
      </c>
      <c r="C1287" s="14" t="s">
        <v>2266</v>
      </c>
      <c r="D1287" s="15">
        <v>18.04</v>
      </c>
      <c r="E1287" s="15">
        <v>13.3</v>
      </c>
      <c r="F1287" s="15">
        <v>31.34</v>
      </c>
    </row>
    <row r="1288" spans="1:6" ht="25.5" x14ac:dyDescent="0.2">
      <c r="A1288" s="12" t="s">
        <v>4873</v>
      </c>
      <c r="B1288" s="13" t="s">
        <v>2380</v>
      </c>
      <c r="C1288" s="14" t="s">
        <v>2266</v>
      </c>
      <c r="D1288" s="15">
        <v>11.18</v>
      </c>
      <c r="E1288" s="15">
        <v>13.3</v>
      </c>
      <c r="F1288" s="15">
        <v>24.48</v>
      </c>
    </row>
    <row r="1289" spans="1:6" x14ac:dyDescent="0.2">
      <c r="A1289" s="12" t="s">
        <v>4874</v>
      </c>
      <c r="B1289" s="13" t="s">
        <v>2381</v>
      </c>
      <c r="C1289" s="14" t="s">
        <v>2266</v>
      </c>
      <c r="D1289" s="15">
        <v>21.45</v>
      </c>
      <c r="E1289" s="15">
        <v>3.55</v>
      </c>
      <c r="F1289" s="15">
        <v>25</v>
      </c>
    </row>
    <row r="1290" spans="1:6" x14ac:dyDescent="0.2">
      <c r="A1290" s="12" t="s">
        <v>4875</v>
      </c>
      <c r="B1290" s="13" t="s">
        <v>2382</v>
      </c>
      <c r="C1290" s="14" t="s">
        <v>2266</v>
      </c>
      <c r="D1290" s="15">
        <v>33.75</v>
      </c>
      <c r="E1290" s="15">
        <v>3.55</v>
      </c>
      <c r="F1290" s="15">
        <v>37.299999999999997</v>
      </c>
    </row>
    <row r="1291" spans="1:6" ht="25.5" x14ac:dyDescent="0.2">
      <c r="A1291" s="12" t="s">
        <v>4876</v>
      </c>
      <c r="B1291" s="13" t="s">
        <v>2383</v>
      </c>
      <c r="C1291" s="14" t="s">
        <v>2277</v>
      </c>
      <c r="D1291" s="15">
        <v>447.99</v>
      </c>
      <c r="E1291" s="15">
        <v>8.8699999999999992</v>
      </c>
      <c r="F1291" s="15">
        <v>456.86</v>
      </c>
    </row>
    <row r="1292" spans="1:6" ht="25.5" x14ac:dyDescent="0.2">
      <c r="A1292" s="12" t="s">
        <v>4877</v>
      </c>
      <c r="B1292" s="13" t="s">
        <v>2384</v>
      </c>
      <c r="C1292" s="14" t="s">
        <v>2277</v>
      </c>
      <c r="D1292" s="15">
        <v>696.5</v>
      </c>
      <c r="E1292" s="15">
        <v>17.73</v>
      </c>
      <c r="F1292" s="15">
        <v>714.23</v>
      </c>
    </row>
    <row r="1293" spans="1:6" ht="25.5" x14ac:dyDescent="0.2">
      <c r="A1293" s="12" t="s">
        <v>4878</v>
      </c>
      <c r="B1293" s="13" t="s">
        <v>207</v>
      </c>
      <c r="C1293" s="14" t="s">
        <v>2277</v>
      </c>
      <c r="D1293" s="15">
        <v>410.89</v>
      </c>
      <c r="E1293" s="15">
        <v>8.8699999999999992</v>
      </c>
      <c r="F1293" s="15">
        <v>419.76</v>
      </c>
    </row>
    <row r="1294" spans="1:6" ht="25.5" x14ac:dyDescent="0.2">
      <c r="A1294" s="12" t="s">
        <v>4879</v>
      </c>
      <c r="B1294" s="13" t="s">
        <v>208</v>
      </c>
      <c r="C1294" s="14" t="s">
        <v>2277</v>
      </c>
      <c r="D1294" s="15">
        <v>588.41</v>
      </c>
      <c r="E1294" s="15">
        <v>17.73</v>
      </c>
      <c r="F1294" s="15">
        <v>606.14</v>
      </c>
    </row>
    <row r="1295" spans="1:6" ht="25.5" x14ac:dyDescent="0.2">
      <c r="A1295" s="12" t="s">
        <v>4880</v>
      </c>
      <c r="B1295" s="13" t="s">
        <v>1806</v>
      </c>
      <c r="C1295" s="14" t="s">
        <v>2277</v>
      </c>
      <c r="D1295" s="15">
        <v>222.64</v>
      </c>
      <c r="E1295" s="15">
        <v>8.8699999999999992</v>
      </c>
      <c r="F1295" s="15">
        <v>231.51</v>
      </c>
    </row>
    <row r="1296" spans="1:6" ht="25.5" x14ac:dyDescent="0.2">
      <c r="A1296" s="12" t="s">
        <v>4881</v>
      </c>
      <c r="B1296" s="13" t="s">
        <v>1807</v>
      </c>
      <c r="C1296" s="14" t="s">
        <v>2277</v>
      </c>
      <c r="D1296" s="15">
        <v>186.61</v>
      </c>
      <c r="E1296" s="15">
        <v>8.8699999999999992</v>
      </c>
      <c r="F1296" s="15">
        <v>195.48</v>
      </c>
    </row>
    <row r="1297" spans="1:6" ht="25.5" x14ac:dyDescent="0.2">
      <c r="A1297" s="12" t="s">
        <v>4882</v>
      </c>
      <c r="B1297" s="13" t="s">
        <v>4883</v>
      </c>
      <c r="C1297" s="14" t="s">
        <v>2266</v>
      </c>
      <c r="D1297" s="15">
        <v>99.89</v>
      </c>
      <c r="E1297" s="15">
        <v>8.36</v>
      </c>
      <c r="F1297" s="15">
        <v>108.25</v>
      </c>
    </row>
    <row r="1298" spans="1:6" ht="25.5" x14ac:dyDescent="0.2">
      <c r="A1298" s="12" t="s">
        <v>4884</v>
      </c>
      <c r="B1298" s="13" t="s">
        <v>2954</v>
      </c>
      <c r="C1298" s="14" t="s">
        <v>2266</v>
      </c>
      <c r="D1298" s="15">
        <v>116.23</v>
      </c>
      <c r="E1298" s="15">
        <v>8.36</v>
      </c>
      <c r="F1298" s="15">
        <v>124.59</v>
      </c>
    </row>
    <row r="1299" spans="1:6" ht="25.5" x14ac:dyDescent="0.2">
      <c r="A1299" s="12" t="s">
        <v>2955</v>
      </c>
      <c r="B1299" s="13" t="s">
        <v>2956</v>
      </c>
      <c r="C1299" s="14" t="s">
        <v>2266</v>
      </c>
      <c r="D1299" s="15">
        <v>106.84</v>
      </c>
      <c r="E1299" s="15">
        <v>8.36</v>
      </c>
      <c r="F1299" s="15">
        <v>115.2</v>
      </c>
    </row>
    <row r="1300" spans="1:6" ht="25.5" x14ac:dyDescent="0.2">
      <c r="A1300" s="12" t="s">
        <v>2957</v>
      </c>
      <c r="B1300" s="13" t="s">
        <v>2958</v>
      </c>
      <c r="C1300" s="14" t="s">
        <v>2266</v>
      </c>
      <c r="D1300" s="15">
        <v>112.88</v>
      </c>
      <c r="E1300" s="15">
        <v>8.36</v>
      </c>
      <c r="F1300" s="15">
        <v>121.24</v>
      </c>
    </row>
    <row r="1301" spans="1:6" ht="25.5" x14ac:dyDescent="0.2">
      <c r="A1301" s="12" t="s">
        <v>2959</v>
      </c>
      <c r="B1301" s="13" t="s">
        <v>2960</v>
      </c>
      <c r="C1301" s="14" t="s">
        <v>2266</v>
      </c>
      <c r="D1301" s="15">
        <v>137.32</v>
      </c>
      <c r="E1301" s="15">
        <v>8.36</v>
      </c>
      <c r="F1301" s="15">
        <v>145.68</v>
      </c>
    </row>
    <row r="1302" spans="1:6" ht="51" x14ac:dyDescent="0.2">
      <c r="A1302" s="12" t="s">
        <v>2961</v>
      </c>
      <c r="B1302" s="13" t="s">
        <v>2962</v>
      </c>
      <c r="C1302" s="14" t="s">
        <v>2266</v>
      </c>
      <c r="D1302" s="15">
        <v>33949.26</v>
      </c>
      <c r="E1302" s="15">
        <v>363.1</v>
      </c>
      <c r="F1302" s="15">
        <v>34312.36</v>
      </c>
    </row>
    <row r="1303" spans="1:6" ht="51" x14ac:dyDescent="0.2">
      <c r="A1303" s="12" t="s">
        <v>2963</v>
      </c>
      <c r="B1303" s="13" t="s">
        <v>2964</v>
      </c>
      <c r="C1303" s="14" t="s">
        <v>2266</v>
      </c>
      <c r="D1303" s="15">
        <v>84379.77</v>
      </c>
      <c r="E1303" s="15">
        <v>681.28</v>
      </c>
      <c r="F1303" s="15">
        <v>85061.05</v>
      </c>
    </row>
    <row r="1304" spans="1:6" ht="51" x14ac:dyDescent="0.2">
      <c r="A1304" s="12" t="s">
        <v>2965</v>
      </c>
      <c r="B1304" s="13" t="s">
        <v>4675</v>
      </c>
      <c r="C1304" s="14" t="s">
        <v>2266</v>
      </c>
      <c r="D1304" s="15">
        <v>115210.43</v>
      </c>
      <c r="E1304" s="15">
        <v>681.28</v>
      </c>
      <c r="F1304" s="15">
        <v>115891.71</v>
      </c>
    </row>
    <row r="1305" spans="1:6" ht="51" x14ac:dyDescent="0.2">
      <c r="A1305" s="12" t="s">
        <v>4676</v>
      </c>
      <c r="B1305" s="13" t="s">
        <v>4677</v>
      </c>
      <c r="C1305" s="14" t="s">
        <v>2266</v>
      </c>
      <c r="D1305" s="15">
        <v>40349.300000000003</v>
      </c>
      <c r="E1305" s="15">
        <v>681.28</v>
      </c>
      <c r="F1305" s="15">
        <v>41030.58</v>
      </c>
    </row>
    <row r="1306" spans="1:6" ht="51" x14ac:dyDescent="0.2">
      <c r="A1306" s="12" t="s">
        <v>4678</v>
      </c>
      <c r="B1306" s="13" t="s">
        <v>4679</v>
      </c>
      <c r="C1306" s="14" t="s">
        <v>2266</v>
      </c>
      <c r="D1306" s="15">
        <v>57873.87</v>
      </c>
      <c r="E1306" s="15">
        <v>681.28</v>
      </c>
      <c r="F1306" s="15">
        <v>58555.15</v>
      </c>
    </row>
    <row r="1307" spans="1:6" ht="51" x14ac:dyDescent="0.2">
      <c r="A1307" s="12" t="s">
        <v>4680</v>
      </c>
      <c r="B1307" s="13" t="s">
        <v>4681</v>
      </c>
      <c r="C1307" s="14" t="s">
        <v>2266</v>
      </c>
      <c r="D1307" s="15">
        <v>139833.9</v>
      </c>
      <c r="E1307" s="15">
        <v>681.28</v>
      </c>
      <c r="F1307" s="15">
        <v>140515.18</v>
      </c>
    </row>
    <row r="1308" spans="1:6" ht="51" x14ac:dyDescent="0.2">
      <c r="A1308" s="12" t="s">
        <v>4682</v>
      </c>
      <c r="B1308" s="13" t="s">
        <v>4683</v>
      </c>
      <c r="C1308" s="14" t="s">
        <v>2266</v>
      </c>
      <c r="D1308" s="15">
        <v>36300</v>
      </c>
      <c r="E1308" s="15">
        <v>363.1</v>
      </c>
      <c r="F1308" s="15">
        <v>36663.1</v>
      </c>
    </row>
    <row r="1309" spans="1:6" ht="51" x14ac:dyDescent="0.2">
      <c r="A1309" s="12" t="s">
        <v>4684</v>
      </c>
      <c r="B1309" s="13" t="s">
        <v>5923</v>
      </c>
      <c r="C1309" s="14" t="s">
        <v>2266</v>
      </c>
      <c r="D1309" s="15">
        <v>49500</v>
      </c>
      <c r="E1309" s="15">
        <v>363.1</v>
      </c>
      <c r="F1309" s="15">
        <v>49863.1</v>
      </c>
    </row>
    <row r="1310" spans="1:6" ht="51" x14ac:dyDescent="0.2">
      <c r="A1310" s="12" t="s">
        <v>5924</v>
      </c>
      <c r="B1310" s="13" t="s">
        <v>3823</v>
      </c>
      <c r="C1310" s="14" t="s">
        <v>2266</v>
      </c>
      <c r="D1310" s="15">
        <v>65183.57</v>
      </c>
      <c r="E1310" s="15">
        <v>681.28</v>
      </c>
      <c r="F1310" s="15">
        <v>65864.850000000006</v>
      </c>
    </row>
    <row r="1311" spans="1:6" ht="25.5" x14ac:dyDescent="0.2">
      <c r="A1311" s="12" t="s">
        <v>3824</v>
      </c>
      <c r="B1311" s="13" t="s">
        <v>1808</v>
      </c>
      <c r="C1311" s="14" t="s">
        <v>2266</v>
      </c>
      <c r="D1311" s="15">
        <v>13621.05</v>
      </c>
      <c r="E1311" s="15">
        <v>250.8</v>
      </c>
      <c r="F1311" s="15">
        <v>13871.85</v>
      </c>
    </row>
    <row r="1312" spans="1:6" ht="25.5" x14ac:dyDescent="0.2">
      <c r="A1312" s="12" t="s">
        <v>3825</v>
      </c>
      <c r="B1312" s="13" t="s">
        <v>1809</v>
      </c>
      <c r="C1312" s="14" t="s">
        <v>2266</v>
      </c>
      <c r="D1312" s="15">
        <v>8961</v>
      </c>
      <c r="E1312" s="15">
        <v>100.32</v>
      </c>
      <c r="F1312" s="15">
        <v>9061.32</v>
      </c>
    </row>
    <row r="1313" spans="1:6" ht="25.5" x14ac:dyDescent="0.2">
      <c r="A1313" s="12" t="s">
        <v>3826</v>
      </c>
      <c r="B1313" s="13" t="s">
        <v>1810</v>
      </c>
      <c r="C1313" s="14" t="s">
        <v>2266</v>
      </c>
      <c r="D1313" s="15">
        <v>10740.91</v>
      </c>
      <c r="E1313" s="15">
        <v>250.8</v>
      </c>
      <c r="F1313" s="15">
        <v>10991.71</v>
      </c>
    </row>
    <row r="1314" spans="1:6" ht="25.5" x14ac:dyDescent="0.2">
      <c r="A1314" s="12" t="s">
        <v>3827</v>
      </c>
      <c r="B1314" s="13" t="s">
        <v>1811</v>
      </c>
      <c r="C1314" s="14" t="s">
        <v>2266</v>
      </c>
      <c r="D1314" s="15">
        <v>50684.92</v>
      </c>
      <c r="E1314" s="15">
        <v>401.28</v>
      </c>
      <c r="F1314" s="15">
        <v>51086.2</v>
      </c>
    </row>
    <row r="1315" spans="1:6" ht="25.5" x14ac:dyDescent="0.2">
      <c r="A1315" s="12" t="s">
        <v>3828</v>
      </c>
      <c r="B1315" s="13" t="s">
        <v>3829</v>
      </c>
      <c r="C1315" s="14" t="s">
        <v>2266</v>
      </c>
      <c r="D1315" s="15">
        <v>72882.19</v>
      </c>
      <c r="E1315" s="15">
        <v>401.28</v>
      </c>
      <c r="F1315" s="15">
        <v>73283.47</v>
      </c>
    </row>
    <row r="1316" spans="1:6" ht="25.5" x14ac:dyDescent="0.2">
      <c r="A1316" s="12" t="s">
        <v>3830</v>
      </c>
      <c r="B1316" s="13" t="s">
        <v>3831</v>
      </c>
      <c r="C1316" s="14" t="s">
        <v>2266</v>
      </c>
      <c r="D1316" s="15">
        <v>1748.33</v>
      </c>
      <c r="E1316" s="15">
        <v>100.32</v>
      </c>
      <c r="F1316" s="15">
        <v>1848.65</v>
      </c>
    </row>
    <row r="1317" spans="1:6" ht="25.5" x14ac:dyDescent="0.2">
      <c r="A1317" s="12" t="s">
        <v>3832</v>
      </c>
      <c r="B1317" s="13" t="s">
        <v>3833</v>
      </c>
      <c r="C1317" s="14" t="s">
        <v>2266</v>
      </c>
      <c r="D1317" s="15">
        <v>2237.5</v>
      </c>
      <c r="E1317" s="15">
        <v>100.32</v>
      </c>
      <c r="F1317" s="15">
        <v>2337.8200000000002</v>
      </c>
    </row>
    <row r="1318" spans="1:6" ht="25.5" x14ac:dyDescent="0.2">
      <c r="A1318" s="12" t="s">
        <v>3834</v>
      </c>
      <c r="B1318" s="13" t="s">
        <v>3835</v>
      </c>
      <c r="C1318" s="14" t="s">
        <v>2266</v>
      </c>
      <c r="D1318" s="15">
        <v>3555</v>
      </c>
      <c r="E1318" s="15">
        <v>100.32</v>
      </c>
      <c r="F1318" s="15">
        <v>3655.32</v>
      </c>
    </row>
    <row r="1319" spans="1:6" ht="25.5" x14ac:dyDescent="0.2">
      <c r="A1319" s="12" t="s">
        <v>3836</v>
      </c>
      <c r="B1319" s="13" t="s">
        <v>1071</v>
      </c>
      <c r="C1319" s="14" t="s">
        <v>2266</v>
      </c>
      <c r="D1319" s="15">
        <v>6926.11</v>
      </c>
      <c r="E1319" s="15">
        <v>250.8</v>
      </c>
      <c r="F1319" s="15">
        <v>7176.91</v>
      </c>
    </row>
    <row r="1320" spans="1:6" ht="25.5" x14ac:dyDescent="0.2">
      <c r="A1320" s="12" t="s">
        <v>3837</v>
      </c>
      <c r="B1320" s="13" t="s">
        <v>1072</v>
      </c>
      <c r="C1320" s="14" t="s">
        <v>2266</v>
      </c>
      <c r="D1320" s="15">
        <v>14969.39</v>
      </c>
      <c r="E1320" s="15">
        <v>250.8</v>
      </c>
      <c r="F1320" s="15">
        <v>15220.19</v>
      </c>
    </row>
    <row r="1321" spans="1:6" ht="25.5" x14ac:dyDescent="0.2">
      <c r="A1321" s="12" t="s">
        <v>3838</v>
      </c>
      <c r="B1321" s="13" t="s">
        <v>1073</v>
      </c>
      <c r="C1321" s="14" t="s">
        <v>2266</v>
      </c>
      <c r="D1321" s="15">
        <v>16334.53</v>
      </c>
      <c r="E1321" s="15">
        <v>250.8</v>
      </c>
      <c r="F1321" s="15">
        <v>16585.330000000002</v>
      </c>
    </row>
    <row r="1322" spans="1:6" ht="25.5" x14ac:dyDescent="0.2">
      <c r="A1322" s="12" t="s">
        <v>3839</v>
      </c>
      <c r="B1322" s="13" t="s">
        <v>1074</v>
      </c>
      <c r="C1322" s="14" t="s">
        <v>2266</v>
      </c>
      <c r="D1322" s="15">
        <v>8659.24</v>
      </c>
      <c r="E1322" s="15">
        <v>250.8</v>
      </c>
      <c r="F1322" s="15">
        <v>8910.0400000000009</v>
      </c>
    </row>
    <row r="1323" spans="1:6" ht="25.5" x14ac:dyDescent="0.2">
      <c r="A1323" s="12" t="s">
        <v>3840</v>
      </c>
      <c r="B1323" s="13" t="s">
        <v>3841</v>
      </c>
      <c r="C1323" s="14" t="s">
        <v>2266</v>
      </c>
      <c r="D1323" s="15">
        <v>51101.86</v>
      </c>
      <c r="E1323" s="15">
        <v>401.28</v>
      </c>
      <c r="F1323" s="15">
        <v>51503.14</v>
      </c>
    </row>
    <row r="1324" spans="1:6" ht="25.5" x14ac:dyDescent="0.2">
      <c r="A1324" s="12" t="s">
        <v>3842</v>
      </c>
      <c r="B1324" s="13" t="s">
        <v>5965</v>
      </c>
      <c r="C1324" s="14" t="s">
        <v>2266</v>
      </c>
      <c r="D1324" s="15">
        <v>5368.33</v>
      </c>
      <c r="E1324" s="15">
        <v>100.32</v>
      </c>
      <c r="F1324" s="15">
        <v>5468.65</v>
      </c>
    </row>
    <row r="1325" spans="1:6" ht="25.5" x14ac:dyDescent="0.2">
      <c r="A1325" s="12" t="s">
        <v>5966</v>
      </c>
      <c r="B1325" s="13" t="s">
        <v>1075</v>
      </c>
      <c r="C1325" s="14" t="s">
        <v>2266</v>
      </c>
      <c r="D1325" s="15">
        <v>23151.75</v>
      </c>
      <c r="E1325" s="15">
        <v>401.28</v>
      </c>
      <c r="F1325" s="15">
        <v>23553.03</v>
      </c>
    </row>
    <row r="1326" spans="1:6" ht="25.5" x14ac:dyDescent="0.2">
      <c r="A1326" s="12" t="s">
        <v>5967</v>
      </c>
      <c r="B1326" s="13" t="s">
        <v>5968</v>
      </c>
      <c r="C1326" s="14" t="s">
        <v>2266</v>
      </c>
      <c r="D1326" s="15">
        <v>33565.79</v>
      </c>
      <c r="E1326" s="15">
        <v>401.28</v>
      </c>
      <c r="F1326" s="15">
        <v>33967.07</v>
      </c>
    </row>
    <row r="1327" spans="1:6" ht="25.5" x14ac:dyDescent="0.2">
      <c r="A1327" s="12" t="s">
        <v>5969</v>
      </c>
      <c r="B1327" s="13" t="s">
        <v>1076</v>
      </c>
      <c r="C1327" s="14" t="s">
        <v>5340</v>
      </c>
      <c r="D1327" s="15">
        <v>17.079999999999998</v>
      </c>
      <c r="E1327" s="15">
        <v>7.09</v>
      </c>
      <c r="F1327" s="15">
        <v>24.17</v>
      </c>
    </row>
    <row r="1328" spans="1:6" ht="25.5" x14ac:dyDescent="0.2">
      <c r="A1328" s="12" t="s">
        <v>5970</v>
      </c>
      <c r="B1328" s="13" t="s">
        <v>3348</v>
      </c>
      <c r="C1328" s="14" t="s">
        <v>2266</v>
      </c>
      <c r="D1328" s="15">
        <v>14.18</v>
      </c>
      <c r="E1328" s="15">
        <v>3.55</v>
      </c>
      <c r="F1328" s="15">
        <v>17.73</v>
      </c>
    </row>
    <row r="1329" spans="1:6" x14ac:dyDescent="0.2">
      <c r="A1329" s="12" t="s">
        <v>5971</v>
      </c>
      <c r="B1329" s="13" t="s">
        <v>3349</v>
      </c>
      <c r="C1329" s="14" t="s">
        <v>2266</v>
      </c>
      <c r="D1329" s="15">
        <v>612.89</v>
      </c>
      <c r="E1329" s="15">
        <v>22.46</v>
      </c>
      <c r="F1329" s="15">
        <v>635.35</v>
      </c>
    </row>
    <row r="1330" spans="1:6" x14ac:dyDescent="0.2">
      <c r="A1330" s="12" t="s">
        <v>5972</v>
      </c>
      <c r="B1330" s="13" t="s">
        <v>3350</v>
      </c>
      <c r="C1330" s="14" t="s">
        <v>2266</v>
      </c>
      <c r="D1330" s="15">
        <v>9.7100000000000009</v>
      </c>
      <c r="E1330" s="15">
        <v>3.55</v>
      </c>
      <c r="F1330" s="15">
        <v>13.26</v>
      </c>
    </row>
    <row r="1331" spans="1:6" x14ac:dyDescent="0.2">
      <c r="A1331" s="12" t="s">
        <v>5973</v>
      </c>
      <c r="B1331" s="13" t="s">
        <v>3351</v>
      </c>
      <c r="C1331" s="14" t="s">
        <v>2266</v>
      </c>
      <c r="D1331" s="15">
        <v>1.1499999999999999</v>
      </c>
      <c r="E1331" s="15">
        <v>2.66</v>
      </c>
      <c r="F1331" s="15">
        <v>3.81</v>
      </c>
    </row>
    <row r="1332" spans="1:6" x14ac:dyDescent="0.2">
      <c r="A1332" s="12" t="s">
        <v>5974</v>
      </c>
      <c r="B1332" s="13" t="s">
        <v>3352</v>
      </c>
      <c r="C1332" s="14" t="s">
        <v>2266</v>
      </c>
      <c r="D1332" s="15">
        <v>5.64</v>
      </c>
      <c r="E1332" s="15">
        <v>3.55</v>
      </c>
      <c r="F1332" s="15">
        <v>9.19</v>
      </c>
    </row>
    <row r="1333" spans="1:6" x14ac:dyDescent="0.2">
      <c r="A1333" s="12" t="s">
        <v>5975</v>
      </c>
      <c r="B1333" s="13" t="s">
        <v>3353</v>
      </c>
      <c r="C1333" s="14" t="s">
        <v>2266</v>
      </c>
      <c r="D1333" s="15">
        <v>109.35</v>
      </c>
      <c r="E1333" s="15">
        <v>0.37</v>
      </c>
      <c r="F1333" s="15">
        <v>109.72</v>
      </c>
    </row>
    <row r="1334" spans="1:6" ht="25.5" x14ac:dyDescent="0.2">
      <c r="A1334" s="12" t="s">
        <v>5976</v>
      </c>
      <c r="B1334" s="13" t="s">
        <v>3354</v>
      </c>
      <c r="C1334" s="14" t="s">
        <v>2266</v>
      </c>
      <c r="D1334" s="15">
        <v>140.43</v>
      </c>
      <c r="E1334" s="15">
        <v>8.8699999999999992</v>
      </c>
      <c r="F1334" s="15">
        <v>149.30000000000001</v>
      </c>
    </row>
    <row r="1335" spans="1:6" ht="25.5" x14ac:dyDescent="0.2">
      <c r="A1335" s="12" t="s">
        <v>5977</v>
      </c>
      <c r="B1335" s="13" t="s">
        <v>3355</v>
      </c>
      <c r="C1335" s="14" t="s">
        <v>2266</v>
      </c>
      <c r="D1335" s="15">
        <v>55.92</v>
      </c>
      <c r="E1335" s="15">
        <v>25.08</v>
      </c>
      <c r="F1335" s="15">
        <v>81</v>
      </c>
    </row>
    <row r="1336" spans="1:6" ht="25.5" x14ac:dyDescent="0.2">
      <c r="A1336" s="12" t="s">
        <v>5978</v>
      </c>
      <c r="B1336" s="13" t="s">
        <v>3356</v>
      </c>
      <c r="C1336" s="14" t="s">
        <v>2266</v>
      </c>
      <c r="D1336" s="15">
        <v>95.69</v>
      </c>
      <c r="E1336" s="15">
        <v>8.8699999999999992</v>
      </c>
      <c r="F1336" s="15">
        <v>104.56</v>
      </c>
    </row>
    <row r="1337" spans="1:6" ht="25.5" x14ac:dyDescent="0.2">
      <c r="A1337" s="12" t="s">
        <v>5979</v>
      </c>
      <c r="B1337" s="13" t="s">
        <v>5980</v>
      </c>
      <c r="C1337" s="14" t="s">
        <v>2277</v>
      </c>
      <c r="D1337" s="15">
        <v>241.25</v>
      </c>
      <c r="E1337" s="15">
        <v>50.16</v>
      </c>
      <c r="F1337" s="15">
        <v>291.41000000000003</v>
      </c>
    </row>
    <row r="1338" spans="1:6" x14ac:dyDescent="0.2">
      <c r="A1338" s="12" t="s">
        <v>5981</v>
      </c>
      <c r="B1338" s="13" t="s">
        <v>1852</v>
      </c>
      <c r="C1338" s="14" t="s">
        <v>2266</v>
      </c>
      <c r="D1338" s="15">
        <v>61.92</v>
      </c>
      <c r="E1338" s="15">
        <v>50.16</v>
      </c>
      <c r="F1338" s="15">
        <v>112.08</v>
      </c>
    </row>
    <row r="1339" spans="1:6" x14ac:dyDescent="0.2">
      <c r="A1339" s="12" t="s">
        <v>5982</v>
      </c>
      <c r="B1339" s="13" t="s">
        <v>1853</v>
      </c>
      <c r="C1339" s="14" t="s">
        <v>2266</v>
      </c>
      <c r="D1339" s="15">
        <v>91.98</v>
      </c>
      <c r="E1339" s="15">
        <v>50.16</v>
      </c>
      <c r="F1339" s="15">
        <v>142.13999999999999</v>
      </c>
    </row>
    <row r="1340" spans="1:6" ht="25.5" x14ac:dyDescent="0.2">
      <c r="A1340" s="12" t="s">
        <v>5983</v>
      </c>
      <c r="B1340" s="13" t="s">
        <v>1854</v>
      </c>
      <c r="C1340" s="14" t="s">
        <v>152</v>
      </c>
      <c r="D1340" s="15">
        <v>365.8</v>
      </c>
      <c r="E1340" s="15">
        <v>0.37</v>
      </c>
      <c r="F1340" s="15">
        <v>366.17</v>
      </c>
    </row>
    <row r="1341" spans="1:6" ht="25.5" x14ac:dyDescent="0.2">
      <c r="A1341" s="12" t="s">
        <v>5984</v>
      </c>
      <c r="B1341" s="13" t="s">
        <v>1855</v>
      </c>
      <c r="C1341" s="14" t="s">
        <v>152</v>
      </c>
      <c r="D1341" s="15">
        <v>761.01</v>
      </c>
      <c r="E1341" s="15">
        <v>0.37</v>
      </c>
      <c r="F1341" s="15">
        <v>761.38</v>
      </c>
    </row>
    <row r="1342" spans="1:6" x14ac:dyDescent="0.2">
      <c r="A1342" s="12" t="s">
        <v>3226</v>
      </c>
      <c r="B1342" s="13" t="s">
        <v>1856</v>
      </c>
      <c r="C1342" s="14" t="s">
        <v>2266</v>
      </c>
      <c r="D1342" s="15">
        <v>10.73</v>
      </c>
      <c r="E1342" s="15">
        <v>17.73</v>
      </c>
      <c r="F1342" s="15">
        <v>28.46</v>
      </c>
    </row>
    <row r="1343" spans="1:6" x14ac:dyDescent="0.2">
      <c r="A1343" s="12" t="s">
        <v>3227</v>
      </c>
      <c r="B1343" s="13" t="s">
        <v>3228</v>
      </c>
      <c r="C1343" s="14" t="s">
        <v>152</v>
      </c>
      <c r="D1343" s="15">
        <v>274.41000000000003</v>
      </c>
      <c r="E1343" s="15">
        <v>0.37</v>
      </c>
      <c r="F1343" s="15">
        <v>274.77999999999997</v>
      </c>
    </row>
    <row r="1344" spans="1:6" x14ac:dyDescent="0.2">
      <c r="A1344" s="12" t="s">
        <v>3229</v>
      </c>
      <c r="B1344" s="13" t="s">
        <v>1857</v>
      </c>
      <c r="C1344" s="14" t="s">
        <v>2266</v>
      </c>
      <c r="D1344" s="15">
        <v>0</v>
      </c>
      <c r="E1344" s="15">
        <v>100.32</v>
      </c>
      <c r="F1344" s="15">
        <v>100.32</v>
      </c>
    </row>
    <row r="1345" spans="1:6" ht="25.5" x14ac:dyDescent="0.2">
      <c r="A1345" s="12" t="s">
        <v>3230</v>
      </c>
      <c r="B1345" s="13" t="s">
        <v>3231</v>
      </c>
      <c r="C1345" s="14" t="s">
        <v>152</v>
      </c>
      <c r="D1345" s="15">
        <v>798.73</v>
      </c>
      <c r="E1345" s="15">
        <v>0.37</v>
      </c>
      <c r="F1345" s="15">
        <v>799.1</v>
      </c>
    </row>
    <row r="1346" spans="1:6" x14ac:dyDescent="0.2">
      <c r="A1346" s="12" t="s">
        <v>3232</v>
      </c>
      <c r="B1346" s="13" t="s">
        <v>1858</v>
      </c>
      <c r="C1346" s="14" t="s">
        <v>1719</v>
      </c>
      <c r="D1346" s="15">
        <v>8.66</v>
      </c>
      <c r="E1346" s="15">
        <v>0.28999999999999998</v>
      </c>
      <c r="F1346" s="15">
        <v>8.9499999999999993</v>
      </c>
    </row>
    <row r="1347" spans="1:6" x14ac:dyDescent="0.2">
      <c r="A1347" s="12" t="s">
        <v>3233</v>
      </c>
      <c r="B1347" s="13" t="s">
        <v>1859</v>
      </c>
      <c r="C1347" s="14" t="s">
        <v>1719</v>
      </c>
      <c r="D1347" s="15">
        <v>8.66</v>
      </c>
      <c r="E1347" s="15">
        <v>0.44</v>
      </c>
      <c r="F1347" s="15">
        <v>9.1</v>
      </c>
    </row>
    <row r="1348" spans="1:6" ht="38.25" x14ac:dyDescent="0.2">
      <c r="A1348" s="12" t="s">
        <v>3234</v>
      </c>
      <c r="B1348" s="13" t="s">
        <v>3235</v>
      </c>
      <c r="C1348" s="14" t="s">
        <v>2266</v>
      </c>
      <c r="D1348" s="15">
        <v>30.37</v>
      </c>
      <c r="E1348" s="15">
        <v>3.68</v>
      </c>
      <c r="F1348" s="15">
        <v>34.049999999999997</v>
      </c>
    </row>
    <row r="1349" spans="1:6" x14ac:dyDescent="0.2">
      <c r="A1349" s="12" t="s">
        <v>3236</v>
      </c>
      <c r="B1349" s="13" t="s">
        <v>1860</v>
      </c>
      <c r="C1349" s="14" t="s">
        <v>152</v>
      </c>
      <c r="D1349" s="15">
        <v>27.53</v>
      </c>
      <c r="E1349" s="15">
        <v>0.37</v>
      </c>
      <c r="F1349" s="15">
        <v>27.9</v>
      </c>
    </row>
    <row r="1350" spans="1:6" x14ac:dyDescent="0.2">
      <c r="A1350" s="12" t="s">
        <v>4688</v>
      </c>
      <c r="B1350" s="13" t="s">
        <v>1861</v>
      </c>
      <c r="C1350" s="14" t="s">
        <v>2266</v>
      </c>
      <c r="D1350" s="15">
        <v>6.24</v>
      </c>
      <c r="E1350" s="15">
        <v>25.08</v>
      </c>
      <c r="F1350" s="15">
        <v>31.32</v>
      </c>
    </row>
    <row r="1351" spans="1:6" x14ac:dyDescent="0.2">
      <c r="A1351" s="12" t="s">
        <v>4689</v>
      </c>
      <c r="B1351" s="13" t="s">
        <v>1862</v>
      </c>
      <c r="C1351" s="14" t="s">
        <v>2266</v>
      </c>
      <c r="D1351" s="15">
        <v>24.25</v>
      </c>
      <c r="E1351" s="15">
        <v>0.37</v>
      </c>
      <c r="F1351" s="15">
        <v>24.62</v>
      </c>
    </row>
    <row r="1352" spans="1:6" ht="25.5" x14ac:dyDescent="0.2">
      <c r="A1352" s="12" t="s">
        <v>4690</v>
      </c>
      <c r="B1352" s="13" t="s">
        <v>1863</v>
      </c>
      <c r="C1352" s="14" t="s">
        <v>2266</v>
      </c>
      <c r="D1352" s="15">
        <v>64.89</v>
      </c>
      <c r="E1352" s="15">
        <v>50.16</v>
      </c>
      <c r="F1352" s="15">
        <v>115.05</v>
      </c>
    </row>
    <row r="1353" spans="1:6" ht="25.5" x14ac:dyDescent="0.2">
      <c r="A1353" s="12" t="s">
        <v>4691</v>
      </c>
      <c r="B1353" s="13" t="s">
        <v>1864</v>
      </c>
      <c r="C1353" s="14" t="s">
        <v>2266</v>
      </c>
      <c r="D1353" s="15">
        <v>152.75</v>
      </c>
      <c r="E1353" s="15">
        <v>3.55</v>
      </c>
      <c r="F1353" s="15">
        <v>156.30000000000001</v>
      </c>
    </row>
    <row r="1354" spans="1:6" ht="25.5" x14ac:dyDescent="0.2">
      <c r="A1354" s="12" t="s">
        <v>4692</v>
      </c>
      <c r="B1354" s="13" t="s">
        <v>1865</v>
      </c>
      <c r="C1354" s="14" t="s">
        <v>2266</v>
      </c>
      <c r="D1354" s="15">
        <v>124</v>
      </c>
      <c r="E1354" s="15">
        <v>0.37</v>
      </c>
      <c r="F1354" s="15">
        <v>124.37</v>
      </c>
    </row>
    <row r="1355" spans="1:6" ht="25.5" x14ac:dyDescent="0.2">
      <c r="A1355" s="12" t="s">
        <v>4693</v>
      </c>
      <c r="B1355" s="13" t="s">
        <v>1866</v>
      </c>
      <c r="C1355" s="14" t="s">
        <v>2266</v>
      </c>
      <c r="D1355" s="15">
        <v>47.4</v>
      </c>
      <c r="E1355" s="15">
        <v>31.05</v>
      </c>
      <c r="F1355" s="15">
        <v>78.45</v>
      </c>
    </row>
    <row r="1356" spans="1:6" ht="25.5" x14ac:dyDescent="0.2">
      <c r="A1356" s="12" t="s">
        <v>4694</v>
      </c>
      <c r="B1356" s="13" t="s">
        <v>1867</v>
      </c>
      <c r="C1356" s="14" t="s">
        <v>2266</v>
      </c>
      <c r="D1356" s="15">
        <v>83.69</v>
      </c>
      <c r="E1356" s="15">
        <v>43.26</v>
      </c>
      <c r="F1356" s="15">
        <v>126.95</v>
      </c>
    </row>
    <row r="1357" spans="1:6" ht="25.5" x14ac:dyDescent="0.2">
      <c r="A1357" s="12" t="s">
        <v>4695</v>
      </c>
      <c r="B1357" s="13" t="s">
        <v>1868</v>
      </c>
      <c r="C1357" s="14" t="s">
        <v>2266</v>
      </c>
      <c r="D1357" s="15">
        <v>134.65</v>
      </c>
      <c r="E1357" s="15">
        <v>55.46</v>
      </c>
      <c r="F1357" s="15">
        <v>190.11</v>
      </c>
    </row>
    <row r="1358" spans="1:6" ht="25.5" x14ac:dyDescent="0.2">
      <c r="A1358" s="12" t="s">
        <v>4696</v>
      </c>
      <c r="B1358" s="13" t="s">
        <v>209</v>
      </c>
      <c r="C1358" s="14" t="s">
        <v>2266</v>
      </c>
      <c r="D1358" s="15">
        <v>222.76</v>
      </c>
      <c r="E1358" s="15">
        <v>68.69</v>
      </c>
      <c r="F1358" s="15">
        <v>291.45</v>
      </c>
    </row>
    <row r="1359" spans="1:6" ht="25.5" x14ac:dyDescent="0.2">
      <c r="A1359" s="12" t="s">
        <v>4697</v>
      </c>
      <c r="B1359" s="13" t="s">
        <v>210</v>
      </c>
      <c r="C1359" s="14" t="s">
        <v>2266</v>
      </c>
      <c r="D1359" s="15">
        <v>511.09</v>
      </c>
      <c r="E1359" s="15">
        <v>92.04</v>
      </c>
      <c r="F1359" s="15">
        <v>603.13</v>
      </c>
    </row>
    <row r="1360" spans="1:6" ht="25.5" x14ac:dyDescent="0.2">
      <c r="A1360" s="12" t="s">
        <v>4698</v>
      </c>
      <c r="B1360" s="13" t="s">
        <v>211</v>
      </c>
      <c r="C1360" s="14" t="s">
        <v>2266</v>
      </c>
      <c r="D1360" s="15">
        <v>42.51</v>
      </c>
      <c r="E1360" s="15">
        <v>26.6</v>
      </c>
      <c r="F1360" s="15">
        <v>69.11</v>
      </c>
    </row>
    <row r="1361" spans="1:6" ht="25.5" x14ac:dyDescent="0.2">
      <c r="A1361" s="12" t="s">
        <v>4699</v>
      </c>
      <c r="B1361" s="13" t="s">
        <v>212</v>
      </c>
      <c r="C1361" s="14" t="s">
        <v>2266</v>
      </c>
      <c r="D1361" s="15">
        <v>80.260000000000005</v>
      </c>
      <c r="E1361" s="15">
        <v>35.46</v>
      </c>
      <c r="F1361" s="15">
        <v>115.72</v>
      </c>
    </row>
    <row r="1362" spans="1:6" ht="25.5" x14ac:dyDescent="0.2">
      <c r="A1362" s="12" t="s">
        <v>4700</v>
      </c>
      <c r="B1362" s="13" t="s">
        <v>213</v>
      </c>
      <c r="C1362" s="14" t="s">
        <v>2266</v>
      </c>
      <c r="D1362" s="15">
        <v>137.36000000000001</v>
      </c>
      <c r="E1362" s="15">
        <v>44.33</v>
      </c>
      <c r="F1362" s="15">
        <v>181.69</v>
      </c>
    </row>
    <row r="1363" spans="1:6" ht="25.5" x14ac:dyDescent="0.2">
      <c r="A1363" s="12" t="s">
        <v>4701</v>
      </c>
      <c r="B1363" s="13" t="s">
        <v>214</v>
      </c>
      <c r="C1363" s="14" t="s">
        <v>2266</v>
      </c>
      <c r="D1363" s="15">
        <v>205.55</v>
      </c>
      <c r="E1363" s="15">
        <v>53.19</v>
      </c>
      <c r="F1363" s="15">
        <v>258.74</v>
      </c>
    </row>
    <row r="1364" spans="1:6" ht="38.25" x14ac:dyDescent="0.2">
      <c r="A1364" s="12" t="s">
        <v>4702</v>
      </c>
      <c r="B1364" s="13" t="s">
        <v>4703</v>
      </c>
      <c r="C1364" s="14" t="s">
        <v>144</v>
      </c>
      <c r="D1364" s="15">
        <v>556.88</v>
      </c>
      <c r="E1364" s="15">
        <v>28.54</v>
      </c>
      <c r="F1364" s="15">
        <v>585.41999999999996</v>
      </c>
    </row>
    <row r="1365" spans="1:6" ht="38.25" x14ac:dyDescent="0.2">
      <c r="A1365" s="12" t="s">
        <v>4704</v>
      </c>
      <c r="B1365" s="13" t="s">
        <v>4705</v>
      </c>
      <c r="C1365" s="14" t="s">
        <v>2266</v>
      </c>
      <c r="D1365" s="15">
        <v>72.48</v>
      </c>
      <c r="E1365" s="15">
        <v>20.21</v>
      </c>
      <c r="F1365" s="15">
        <v>92.69</v>
      </c>
    </row>
    <row r="1366" spans="1:6" ht="38.25" x14ac:dyDescent="0.2">
      <c r="A1366" s="12" t="s">
        <v>4706</v>
      </c>
      <c r="B1366" s="13" t="s">
        <v>4707</v>
      </c>
      <c r="C1366" s="14" t="s">
        <v>2266</v>
      </c>
      <c r="D1366" s="15">
        <v>99.57</v>
      </c>
      <c r="E1366" s="15">
        <v>20.21</v>
      </c>
      <c r="F1366" s="15">
        <v>119.78</v>
      </c>
    </row>
    <row r="1367" spans="1:6" ht="38.25" x14ac:dyDescent="0.2">
      <c r="A1367" s="12" t="s">
        <v>4708</v>
      </c>
      <c r="B1367" s="13" t="s">
        <v>4709</v>
      </c>
      <c r="C1367" s="14" t="s">
        <v>2266</v>
      </c>
      <c r="D1367" s="15">
        <v>126.64</v>
      </c>
      <c r="E1367" s="15">
        <v>20.21</v>
      </c>
      <c r="F1367" s="15">
        <v>146.85</v>
      </c>
    </row>
    <row r="1368" spans="1:6" ht="38.25" x14ac:dyDescent="0.2">
      <c r="A1368" s="12" t="s">
        <v>4710</v>
      </c>
      <c r="B1368" s="13" t="s">
        <v>1514</v>
      </c>
      <c r="C1368" s="14" t="s">
        <v>2266</v>
      </c>
      <c r="D1368" s="15">
        <v>170.85</v>
      </c>
      <c r="E1368" s="15">
        <v>21.88</v>
      </c>
      <c r="F1368" s="15">
        <v>192.73</v>
      </c>
    </row>
    <row r="1369" spans="1:6" ht="38.25" x14ac:dyDescent="0.2">
      <c r="A1369" s="12" t="s">
        <v>1515</v>
      </c>
      <c r="B1369" s="13" t="s">
        <v>1516</v>
      </c>
      <c r="C1369" s="14" t="s">
        <v>2266</v>
      </c>
      <c r="D1369" s="15">
        <v>218.66</v>
      </c>
      <c r="E1369" s="15">
        <v>23.55</v>
      </c>
      <c r="F1369" s="15">
        <v>242.21</v>
      </c>
    </row>
    <row r="1370" spans="1:6" ht="38.25" x14ac:dyDescent="0.2">
      <c r="A1370" s="12" t="s">
        <v>1517</v>
      </c>
      <c r="B1370" s="13" t="s">
        <v>1518</v>
      </c>
      <c r="C1370" s="14" t="s">
        <v>2266</v>
      </c>
      <c r="D1370" s="15">
        <v>269.27</v>
      </c>
      <c r="E1370" s="15">
        <v>23.55</v>
      </c>
      <c r="F1370" s="15">
        <v>292.82</v>
      </c>
    </row>
    <row r="1371" spans="1:6" ht="51" x14ac:dyDescent="0.2">
      <c r="A1371" s="12" t="s">
        <v>1519</v>
      </c>
      <c r="B1371" s="13" t="s">
        <v>5005</v>
      </c>
      <c r="C1371" s="14" t="s">
        <v>2266</v>
      </c>
      <c r="D1371" s="15">
        <v>101.2</v>
      </c>
      <c r="E1371" s="15">
        <v>35.46</v>
      </c>
      <c r="F1371" s="15">
        <v>136.66</v>
      </c>
    </row>
    <row r="1372" spans="1:6" ht="51" x14ac:dyDescent="0.2">
      <c r="A1372" s="12" t="s">
        <v>5006</v>
      </c>
      <c r="B1372" s="13" t="s">
        <v>5007</v>
      </c>
      <c r="C1372" s="14" t="s">
        <v>2266</v>
      </c>
      <c r="D1372" s="15">
        <v>120.37</v>
      </c>
      <c r="E1372" s="15">
        <v>35.46</v>
      </c>
      <c r="F1372" s="15">
        <v>155.83000000000001</v>
      </c>
    </row>
    <row r="1373" spans="1:6" ht="51" x14ac:dyDescent="0.2">
      <c r="A1373" s="12" t="s">
        <v>3218</v>
      </c>
      <c r="B1373" s="13" t="s">
        <v>3219</v>
      </c>
      <c r="C1373" s="14" t="s">
        <v>2266</v>
      </c>
      <c r="D1373" s="15">
        <v>131.44999999999999</v>
      </c>
      <c r="E1373" s="15">
        <v>44.33</v>
      </c>
      <c r="F1373" s="15">
        <v>175.78</v>
      </c>
    </row>
    <row r="1374" spans="1:6" ht="51" x14ac:dyDescent="0.2">
      <c r="A1374" s="12" t="s">
        <v>3220</v>
      </c>
      <c r="B1374" s="13" t="s">
        <v>5546</v>
      </c>
      <c r="C1374" s="14" t="s">
        <v>2266</v>
      </c>
      <c r="D1374" s="15">
        <v>199.56</v>
      </c>
      <c r="E1374" s="15">
        <v>53.19</v>
      </c>
      <c r="F1374" s="15">
        <v>252.75</v>
      </c>
    </row>
    <row r="1375" spans="1:6" ht="51" x14ac:dyDescent="0.2">
      <c r="A1375" s="12" t="s">
        <v>5547</v>
      </c>
      <c r="B1375" s="13" t="s">
        <v>5548</v>
      </c>
      <c r="C1375" s="14" t="s">
        <v>2266</v>
      </c>
      <c r="D1375" s="15">
        <v>248.44</v>
      </c>
      <c r="E1375" s="15">
        <v>62.06</v>
      </c>
      <c r="F1375" s="15">
        <v>310.5</v>
      </c>
    </row>
    <row r="1376" spans="1:6" ht="51" x14ac:dyDescent="0.2">
      <c r="A1376" s="12" t="s">
        <v>5549</v>
      </c>
      <c r="B1376" s="13" t="s">
        <v>5550</v>
      </c>
      <c r="C1376" s="14" t="s">
        <v>2266</v>
      </c>
      <c r="D1376" s="15">
        <v>309.64999999999998</v>
      </c>
      <c r="E1376" s="15">
        <v>70.92</v>
      </c>
      <c r="F1376" s="15">
        <v>380.57</v>
      </c>
    </row>
    <row r="1377" spans="1:6" ht="38.25" x14ac:dyDescent="0.2">
      <c r="A1377" s="12" t="s">
        <v>5551</v>
      </c>
      <c r="B1377" s="13" t="s">
        <v>5552</v>
      </c>
      <c r="C1377" s="14" t="s">
        <v>144</v>
      </c>
      <c r="D1377" s="15">
        <v>569.5</v>
      </c>
      <c r="E1377" s="15">
        <v>11.88</v>
      </c>
      <c r="F1377" s="15">
        <v>581.38</v>
      </c>
    </row>
    <row r="1378" spans="1:6" ht="38.25" x14ac:dyDescent="0.2">
      <c r="A1378" s="12" t="s">
        <v>5553</v>
      </c>
      <c r="B1378" s="13" t="s">
        <v>5554</v>
      </c>
      <c r="C1378" s="14" t="s">
        <v>2266</v>
      </c>
      <c r="D1378" s="15">
        <v>1426.51</v>
      </c>
      <c r="E1378" s="15">
        <v>52.12</v>
      </c>
      <c r="F1378" s="15">
        <v>1478.63</v>
      </c>
    </row>
    <row r="1379" spans="1:6" ht="38.25" x14ac:dyDescent="0.2">
      <c r="A1379" s="12" t="s">
        <v>5555</v>
      </c>
      <c r="B1379" s="13" t="s">
        <v>5556</v>
      </c>
      <c r="C1379" s="14" t="s">
        <v>2266</v>
      </c>
      <c r="D1379" s="15">
        <v>2341.2800000000002</v>
      </c>
      <c r="E1379" s="15">
        <v>52.12</v>
      </c>
      <c r="F1379" s="15">
        <v>2393.4</v>
      </c>
    </row>
    <row r="1380" spans="1:6" ht="38.25" x14ac:dyDescent="0.2">
      <c r="A1380" s="12" t="s">
        <v>5557</v>
      </c>
      <c r="B1380" s="13" t="s">
        <v>215</v>
      </c>
      <c r="C1380" s="14" t="s">
        <v>2266</v>
      </c>
      <c r="D1380" s="15">
        <v>4458.8500000000004</v>
      </c>
      <c r="E1380" s="15">
        <v>52.12</v>
      </c>
      <c r="F1380" s="15">
        <v>4510.97</v>
      </c>
    </row>
    <row r="1381" spans="1:6" ht="38.25" x14ac:dyDescent="0.2">
      <c r="A1381" s="12" t="s">
        <v>5558</v>
      </c>
      <c r="B1381" s="13" t="s">
        <v>4018</v>
      </c>
      <c r="C1381" s="14" t="s">
        <v>2266</v>
      </c>
      <c r="D1381" s="15">
        <v>6191.63</v>
      </c>
      <c r="E1381" s="15">
        <v>52.12</v>
      </c>
      <c r="F1381" s="15">
        <v>6243.75</v>
      </c>
    </row>
    <row r="1382" spans="1:6" ht="38.25" x14ac:dyDescent="0.2">
      <c r="A1382" s="12" t="s">
        <v>4019</v>
      </c>
      <c r="B1382" s="13" t="s">
        <v>4020</v>
      </c>
      <c r="C1382" s="14" t="s">
        <v>2266</v>
      </c>
      <c r="D1382" s="15">
        <v>1441.27</v>
      </c>
      <c r="E1382" s="15">
        <v>52.12</v>
      </c>
      <c r="F1382" s="15">
        <v>1493.39</v>
      </c>
    </row>
    <row r="1383" spans="1:6" ht="38.25" x14ac:dyDescent="0.2">
      <c r="A1383" s="12" t="s">
        <v>4021</v>
      </c>
      <c r="B1383" s="13" t="s">
        <v>4022</v>
      </c>
      <c r="C1383" s="14" t="s">
        <v>2266</v>
      </c>
      <c r="D1383" s="15">
        <v>4873.95</v>
      </c>
      <c r="E1383" s="15">
        <v>52.12</v>
      </c>
      <c r="F1383" s="15">
        <v>4926.07</v>
      </c>
    </row>
    <row r="1384" spans="1:6" ht="38.25" x14ac:dyDescent="0.2">
      <c r="A1384" s="12" t="s">
        <v>4023</v>
      </c>
      <c r="B1384" s="13" t="s">
        <v>4024</v>
      </c>
      <c r="C1384" s="14" t="s">
        <v>2266</v>
      </c>
      <c r="D1384" s="15">
        <v>10921.16</v>
      </c>
      <c r="E1384" s="15">
        <v>78.180000000000007</v>
      </c>
      <c r="F1384" s="15">
        <v>10999.34</v>
      </c>
    </row>
    <row r="1385" spans="1:6" ht="38.25" x14ac:dyDescent="0.2">
      <c r="A1385" s="12" t="s">
        <v>4025</v>
      </c>
      <c r="B1385" s="13" t="s">
        <v>1520</v>
      </c>
      <c r="C1385" s="14" t="s">
        <v>2266</v>
      </c>
      <c r="D1385" s="15">
        <v>4849.24</v>
      </c>
      <c r="E1385" s="15">
        <v>52.12</v>
      </c>
      <c r="F1385" s="15">
        <v>4901.3599999999997</v>
      </c>
    </row>
    <row r="1386" spans="1:6" ht="38.25" x14ac:dyDescent="0.2">
      <c r="A1386" s="12" t="s">
        <v>1521</v>
      </c>
      <c r="B1386" s="13" t="s">
        <v>1522</v>
      </c>
      <c r="C1386" s="14" t="s">
        <v>144</v>
      </c>
      <c r="D1386" s="15">
        <v>1150.53</v>
      </c>
      <c r="E1386" s="15">
        <v>46.69</v>
      </c>
      <c r="F1386" s="15">
        <v>1197.22</v>
      </c>
    </row>
    <row r="1387" spans="1:6" x14ac:dyDescent="0.2">
      <c r="A1387" s="12" t="s">
        <v>1523</v>
      </c>
      <c r="B1387" s="13" t="s">
        <v>216</v>
      </c>
      <c r="C1387" s="14" t="s">
        <v>254</v>
      </c>
      <c r="D1387" s="15">
        <v>38</v>
      </c>
      <c r="E1387" s="15">
        <v>3.11</v>
      </c>
      <c r="F1387" s="15">
        <v>41.11</v>
      </c>
    </row>
    <row r="1388" spans="1:6" x14ac:dyDescent="0.2">
      <c r="A1388" s="12" t="s">
        <v>1524</v>
      </c>
      <c r="B1388" s="13" t="s">
        <v>217</v>
      </c>
      <c r="C1388" s="14" t="s">
        <v>2266</v>
      </c>
      <c r="D1388" s="15">
        <v>12.99</v>
      </c>
      <c r="E1388" s="15">
        <v>5.32</v>
      </c>
      <c r="F1388" s="15">
        <v>18.309999999999999</v>
      </c>
    </row>
    <row r="1389" spans="1:6" x14ac:dyDescent="0.2">
      <c r="A1389" s="12" t="s">
        <v>1525</v>
      </c>
      <c r="B1389" s="13" t="s">
        <v>218</v>
      </c>
      <c r="C1389" s="14" t="s">
        <v>2266</v>
      </c>
      <c r="D1389" s="15">
        <v>17.079999999999998</v>
      </c>
      <c r="E1389" s="15">
        <v>8.8699999999999992</v>
      </c>
      <c r="F1389" s="15">
        <v>25.95</v>
      </c>
    </row>
    <row r="1390" spans="1:6" x14ac:dyDescent="0.2">
      <c r="A1390" s="12" t="s">
        <v>1526</v>
      </c>
      <c r="B1390" s="13" t="s">
        <v>219</v>
      </c>
      <c r="C1390" s="14" t="s">
        <v>2266</v>
      </c>
      <c r="D1390" s="15">
        <v>17.829999999999998</v>
      </c>
      <c r="E1390" s="15">
        <v>17.73</v>
      </c>
      <c r="F1390" s="15">
        <v>35.56</v>
      </c>
    </row>
    <row r="1391" spans="1:6" x14ac:dyDescent="0.2">
      <c r="A1391" s="12" t="s">
        <v>1527</v>
      </c>
      <c r="B1391" s="13" t="s">
        <v>220</v>
      </c>
      <c r="C1391" s="14" t="s">
        <v>2266</v>
      </c>
      <c r="D1391" s="15">
        <v>64.5</v>
      </c>
      <c r="E1391" s="15">
        <v>17.73</v>
      </c>
      <c r="F1391" s="15">
        <v>82.23</v>
      </c>
    </row>
    <row r="1392" spans="1:6" x14ac:dyDescent="0.2">
      <c r="A1392" s="12" t="s">
        <v>1528</v>
      </c>
      <c r="B1392" s="13" t="s">
        <v>221</v>
      </c>
      <c r="C1392" s="14" t="s">
        <v>2266</v>
      </c>
      <c r="D1392" s="15">
        <v>83.35</v>
      </c>
      <c r="E1392" s="15">
        <v>17.73</v>
      </c>
      <c r="F1392" s="15">
        <v>101.08</v>
      </c>
    </row>
    <row r="1393" spans="1:6" x14ac:dyDescent="0.2">
      <c r="A1393" s="12" t="s">
        <v>1529</v>
      </c>
      <c r="B1393" s="13" t="s">
        <v>243</v>
      </c>
      <c r="C1393" s="14" t="s">
        <v>2266</v>
      </c>
      <c r="D1393" s="15">
        <v>380.33</v>
      </c>
      <c r="E1393" s="15">
        <v>21.28</v>
      </c>
      <c r="F1393" s="15">
        <v>401.61</v>
      </c>
    </row>
    <row r="1394" spans="1:6" x14ac:dyDescent="0.2">
      <c r="A1394" s="12" t="s">
        <v>1530</v>
      </c>
      <c r="B1394" s="13" t="s">
        <v>244</v>
      </c>
      <c r="C1394" s="14" t="s">
        <v>2266</v>
      </c>
      <c r="D1394" s="15">
        <v>474.33</v>
      </c>
      <c r="E1394" s="15">
        <v>21.28</v>
      </c>
      <c r="F1394" s="15">
        <v>495.61</v>
      </c>
    </row>
    <row r="1395" spans="1:6" x14ac:dyDescent="0.2">
      <c r="A1395" s="12" t="s">
        <v>3067</v>
      </c>
      <c r="B1395" s="13" t="s">
        <v>245</v>
      </c>
      <c r="C1395" s="14" t="s">
        <v>2266</v>
      </c>
      <c r="D1395" s="15">
        <v>166.33</v>
      </c>
      <c r="E1395" s="15">
        <v>21.28</v>
      </c>
      <c r="F1395" s="15">
        <v>187.61</v>
      </c>
    </row>
    <row r="1396" spans="1:6" x14ac:dyDescent="0.2">
      <c r="A1396" s="12" t="s">
        <v>3068</v>
      </c>
      <c r="B1396" s="13" t="s">
        <v>1118</v>
      </c>
      <c r="C1396" s="14" t="s">
        <v>2266</v>
      </c>
      <c r="D1396" s="15">
        <v>6.46</v>
      </c>
      <c r="E1396" s="15">
        <v>3.55</v>
      </c>
      <c r="F1396" s="15">
        <v>10.01</v>
      </c>
    </row>
    <row r="1397" spans="1:6" x14ac:dyDescent="0.2">
      <c r="A1397" s="12" t="s">
        <v>3069</v>
      </c>
      <c r="B1397" s="13" t="s">
        <v>1119</v>
      </c>
      <c r="C1397" s="14" t="s">
        <v>2266</v>
      </c>
      <c r="D1397" s="15">
        <v>15.45</v>
      </c>
      <c r="E1397" s="15">
        <v>3.55</v>
      </c>
      <c r="F1397" s="15">
        <v>19</v>
      </c>
    </row>
    <row r="1398" spans="1:6" x14ac:dyDescent="0.2">
      <c r="A1398" s="12" t="s">
        <v>3070</v>
      </c>
      <c r="B1398" s="13" t="s">
        <v>1120</v>
      </c>
      <c r="C1398" s="14" t="s">
        <v>2266</v>
      </c>
      <c r="D1398" s="15">
        <v>32.44</v>
      </c>
      <c r="E1398" s="15">
        <v>3.55</v>
      </c>
      <c r="F1398" s="15">
        <v>35.99</v>
      </c>
    </row>
    <row r="1399" spans="1:6" x14ac:dyDescent="0.2">
      <c r="A1399" s="12" t="s">
        <v>3071</v>
      </c>
      <c r="B1399" s="13" t="s">
        <v>1121</v>
      </c>
      <c r="C1399" s="14" t="s">
        <v>2266</v>
      </c>
      <c r="D1399" s="15">
        <v>46.5</v>
      </c>
      <c r="E1399" s="15">
        <v>3.55</v>
      </c>
      <c r="F1399" s="15">
        <v>50.05</v>
      </c>
    </row>
    <row r="1400" spans="1:6" x14ac:dyDescent="0.2">
      <c r="A1400" s="12" t="s">
        <v>3072</v>
      </c>
      <c r="B1400" s="13" t="s">
        <v>1122</v>
      </c>
      <c r="C1400" s="14" t="s">
        <v>2266</v>
      </c>
      <c r="D1400" s="15">
        <v>168.41</v>
      </c>
      <c r="E1400" s="15">
        <v>3.55</v>
      </c>
      <c r="F1400" s="15">
        <v>171.96</v>
      </c>
    </row>
    <row r="1401" spans="1:6" x14ac:dyDescent="0.2">
      <c r="A1401" s="12" t="s">
        <v>3073</v>
      </c>
      <c r="B1401" s="13" t="s">
        <v>1123</v>
      </c>
      <c r="C1401" s="14" t="s">
        <v>2266</v>
      </c>
      <c r="D1401" s="15">
        <v>100.33</v>
      </c>
      <c r="E1401" s="15">
        <v>3.55</v>
      </c>
      <c r="F1401" s="15">
        <v>103.88</v>
      </c>
    </row>
    <row r="1402" spans="1:6" x14ac:dyDescent="0.2">
      <c r="A1402" s="12" t="s">
        <v>3074</v>
      </c>
      <c r="B1402" s="13" t="s">
        <v>1124</v>
      </c>
      <c r="C1402" s="14" t="s">
        <v>2266</v>
      </c>
      <c r="D1402" s="15">
        <v>220.5</v>
      </c>
      <c r="E1402" s="15">
        <v>3.55</v>
      </c>
      <c r="F1402" s="15">
        <v>224.05</v>
      </c>
    </row>
    <row r="1403" spans="1:6" x14ac:dyDescent="0.2">
      <c r="A1403" s="12" t="s">
        <v>3075</v>
      </c>
      <c r="B1403" s="13" t="s">
        <v>1125</v>
      </c>
      <c r="C1403" s="14" t="s">
        <v>2266</v>
      </c>
      <c r="D1403" s="15">
        <v>128</v>
      </c>
      <c r="E1403" s="15">
        <v>3.55</v>
      </c>
      <c r="F1403" s="15">
        <v>131.55000000000001</v>
      </c>
    </row>
    <row r="1404" spans="1:6" x14ac:dyDescent="0.2">
      <c r="A1404" s="12" t="s">
        <v>3076</v>
      </c>
      <c r="B1404" s="13" t="s">
        <v>1126</v>
      </c>
      <c r="C1404" s="14" t="s">
        <v>2266</v>
      </c>
      <c r="D1404" s="15">
        <v>1.01</v>
      </c>
      <c r="E1404" s="15">
        <v>3.55</v>
      </c>
      <c r="F1404" s="15">
        <v>4.5599999999999996</v>
      </c>
    </row>
    <row r="1405" spans="1:6" x14ac:dyDescent="0.2">
      <c r="A1405" s="12" t="s">
        <v>3077</v>
      </c>
      <c r="B1405" s="13" t="s">
        <v>1127</v>
      </c>
      <c r="C1405" s="14" t="s">
        <v>2266</v>
      </c>
      <c r="D1405" s="15">
        <v>1.25</v>
      </c>
      <c r="E1405" s="15">
        <v>3.55</v>
      </c>
      <c r="F1405" s="15">
        <v>4.8</v>
      </c>
    </row>
    <row r="1406" spans="1:6" x14ac:dyDescent="0.2">
      <c r="A1406" s="12" t="s">
        <v>3078</v>
      </c>
      <c r="B1406" s="13" t="s">
        <v>1128</v>
      </c>
      <c r="C1406" s="14" t="s">
        <v>2266</v>
      </c>
      <c r="D1406" s="15">
        <v>0.5</v>
      </c>
      <c r="E1406" s="15">
        <v>0.89</v>
      </c>
      <c r="F1406" s="15">
        <v>1.39</v>
      </c>
    </row>
    <row r="1407" spans="1:6" ht="25.5" x14ac:dyDescent="0.2">
      <c r="A1407" s="12" t="s">
        <v>3079</v>
      </c>
      <c r="B1407" s="13" t="s">
        <v>3080</v>
      </c>
      <c r="C1407" s="14" t="s">
        <v>2266</v>
      </c>
      <c r="D1407" s="15">
        <v>15445.92</v>
      </c>
      <c r="E1407" s="15">
        <v>111.55</v>
      </c>
      <c r="F1407" s="15">
        <v>15557.47</v>
      </c>
    </row>
    <row r="1408" spans="1:6" ht="25.5" x14ac:dyDescent="0.2">
      <c r="A1408" s="12" t="s">
        <v>3081</v>
      </c>
      <c r="B1408" s="13" t="s">
        <v>3082</v>
      </c>
      <c r="C1408" s="14" t="s">
        <v>2266</v>
      </c>
      <c r="D1408" s="15">
        <v>10896.36</v>
      </c>
      <c r="E1408" s="15">
        <v>111.55</v>
      </c>
      <c r="F1408" s="15">
        <v>11007.91</v>
      </c>
    </row>
    <row r="1409" spans="1:6" ht="25.5" x14ac:dyDescent="0.2">
      <c r="A1409" s="12" t="s">
        <v>3083</v>
      </c>
      <c r="B1409" s="13" t="s">
        <v>1129</v>
      </c>
      <c r="C1409" s="14" t="s">
        <v>2266</v>
      </c>
      <c r="D1409" s="15">
        <v>13435.88</v>
      </c>
      <c r="E1409" s="15">
        <v>100.32</v>
      </c>
      <c r="F1409" s="15">
        <v>13536.2</v>
      </c>
    </row>
    <row r="1410" spans="1:6" ht="38.25" x14ac:dyDescent="0.2">
      <c r="A1410" s="12" t="s">
        <v>3084</v>
      </c>
      <c r="B1410" s="13" t="s">
        <v>3085</v>
      </c>
      <c r="C1410" s="14" t="s">
        <v>2277</v>
      </c>
      <c r="D1410" s="15">
        <v>23352.41</v>
      </c>
      <c r="E1410" s="15">
        <v>147.22</v>
      </c>
      <c r="F1410" s="15">
        <v>23499.63</v>
      </c>
    </row>
    <row r="1411" spans="1:6" ht="25.5" x14ac:dyDescent="0.2">
      <c r="A1411" s="12" t="s">
        <v>3086</v>
      </c>
      <c r="B1411" s="13" t="s">
        <v>1130</v>
      </c>
      <c r="C1411" s="14" t="s">
        <v>2266</v>
      </c>
      <c r="D1411" s="15">
        <v>5.35</v>
      </c>
      <c r="E1411" s="15">
        <v>5.32</v>
      </c>
      <c r="F1411" s="15">
        <v>10.67</v>
      </c>
    </row>
    <row r="1412" spans="1:6" ht="25.5" x14ac:dyDescent="0.2">
      <c r="A1412" s="12" t="s">
        <v>3087</v>
      </c>
      <c r="B1412" s="13" t="s">
        <v>1131</v>
      </c>
      <c r="C1412" s="14" t="s">
        <v>2266</v>
      </c>
      <c r="D1412" s="15">
        <v>8.17</v>
      </c>
      <c r="E1412" s="15">
        <v>5.32</v>
      </c>
      <c r="F1412" s="15">
        <v>13.49</v>
      </c>
    </row>
    <row r="1413" spans="1:6" ht="25.5" x14ac:dyDescent="0.2">
      <c r="A1413" s="12" t="s">
        <v>3088</v>
      </c>
      <c r="B1413" s="13" t="s">
        <v>3089</v>
      </c>
      <c r="C1413" s="14" t="s">
        <v>2266</v>
      </c>
      <c r="D1413" s="15">
        <v>13.58</v>
      </c>
      <c r="E1413" s="15">
        <v>5.32</v>
      </c>
      <c r="F1413" s="15">
        <v>18.899999999999999</v>
      </c>
    </row>
    <row r="1414" spans="1:6" ht="25.5" x14ac:dyDescent="0.2">
      <c r="A1414" s="12" t="s">
        <v>3090</v>
      </c>
      <c r="B1414" s="13" t="s">
        <v>1132</v>
      </c>
      <c r="C1414" s="14" t="s">
        <v>2266</v>
      </c>
      <c r="D1414" s="15">
        <v>27.49</v>
      </c>
      <c r="E1414" s="15">
        <v>10.64</v>
      </c>
      <c r="F1414" s="15">
        <v>38.130000000000003</v>
      </c>
    </row>
    <row r="1415" spans="1:6" ht="25.5" x14ac:dyDescent="0.2">
      <c r="A1415" s="12" t="s">
        <v>3091</v>
      </c>
      <c r="B1415" s="13" t="s">
        <v>1133</v>
      </c>
      <c r="C1415" s="14" t="s">
        <v>2266</v>
      </c>
      <c r="D1415" s="15">
        <v>39.29</v>
      </c>
      <c r="E1415" s="15">
        <v>10.64</v>
      </c>
      <c r="F1415" s="15">
        <v>49.93</v>
      </c>
    </row>
    <row r="1416" spans="1:6" ht="25.5" x14ac:dyDescent="0.2">
      <c r="A1416" s="12" t="s">
        <v>3092</v>
      </c>
      <c r="B1416" s="13" t="s">
        <v>1134</v>
      </c>
      <c r="C1416" s="14" t="s">
        <v>2266</v>
      </c>
      <c r="D1416" s="15">
        <v>35.369999999999997</v>
      </c>
      <c r="E1416" s="15">
        <v>15.96</v>
      </c>
      <c r="F1416" s="15">
        <v>51.33</v>
      </c>
    </row>
    <row r="1417" spans="1:6" ht="25.5" x14ac:dyDescent="0.2">
      <c r="A1417" s="12" t="s">
        <v>3093</v>
      </c>
      <c r="B1417" s="13" t="s">
        <v>1135</v>
      </c>
      <c r="C1417" s="14" t="s">
        <v>2266</v>
      </c>
      <c r="D1417" s="15">
        <v>50.77</v>
      </c>
      <c r="E1417" s="15">
        <v>15.96</v>
      </c>
      <c r="F1417" s="15">
        <v>66.73</v>
      </c>
    </row>
    <row r="1418" spans="1:6" ht="25.5" x14ac:dyDescent="0.2">
      <c r="A1418" s="12" t="s">
        <v>3094</v>
      </c>
      <c r="B1418" s="13" t="s">
        <v>1136</v>
      </c>
      <c r="C1418" s="14" t="s">
        <v>2266</v>
      </c>
      <c r="D1418" s="15">
        <v>39.409999999999997</v>
      </c>
      <c r="E1418" s="15">
        <v>10.64</v>
      </c>
      <c r="F1418" s="15">
        <v>50.05</v>
      </c>
    </row>
    <row r="1419" spans="1:6" ht="25.5" x14ac:dyDescent="0.2">
      <c r="A1419" s="12" t="s">
        <v>3095</v>
      </c>
      <c r="B1419" s="13" t="s">
        <v>1137</v>
      </c>
      <c r="C1419" s="14" t="s">
        <v>2266</v>
      </c>
      <c r="D1419" s="15">
        <v>179.7</v>
      </c>
      <c r="E1419" s="15">
        <v>15.96</v>
      </c>
      <c r="F1419" s="15">
        <v>195.66</v>
      </c>
    </row>
    <row r="1420" spans="1:6" ht="38.25" x14ac:dyDescent="0.2">
      <c r="A1420" s="12" t="s">
        <v>3096</v>
      </c>
      <c r="B1420" s="13" t="s">
        <v>3097</v>
      </c>
      <c r="C1420" s="14" t="s">
        <v>2266</v>
      </c>
      <c r="D1420" s="15">
        <v>204.53</v>
      </c>
      <c r="E1420" s="15">
        <v>17.73</v>
      </c>
      <c r="F1420" s="15">
        <v>222.26</v>
      </c>
    </row>
    <row r="1421" spans="1:6" ht="38.25" x14ac:dyDescent="0.2">
      <c r="A1421" s="12" t="s">
        <v>3098</v>
      </c>
      <c r="B1421" s="13" t="s">
        <v>3099</v>
      </c>
      <c r="C1421" s="14" t="s">
        <v>2266</v>
      </c>
      <c r="D1421" s="15">
        <v>278.89999999999998</v>
      </c>
      <c r="E1421" s="15">
        <v>17.73</v>
      </c>
      <c r="F1421" s="15">
        <v>296.63</v>
      </c>
    </row>
    <row r="1422" spans="1:6" ht="38.25" x14ac:dyDescent="0.2">
      <c r="A1422" s="12" t="s">
        <v>3100</v>
      </c>
      <c r="B1422" s="13" t="s">
        <v>3101</v>
      </c>
      <c r="C1422" s="14" t="s">
        <v>2266</v>
      </c>
      <c r="D1422" s="15">
        <v>361.88</v>
      </c>
      <c r="E1422" s="15">
        <v>17.73</v>
      </c>
      <c r="F1422" s="15">
        <v>379.61</v>
      </c>
    </row>
    <row r="1423" spans="1:6" ht="38.25" x14ac:dyDescent="0.2">
      <c r="A1423" s="12" t="s">
        <v>3102</v>
      </c>
      <c r="B1423" s="13" t="s">
        <v>3103</v>
      </c>
      <c r="C1423" s="14" t="s">
        <v>2266</v>
      </c>
      <c r="D1423" s="15">
        <v>1236.43</v>
      </c>
      <c r="E1423" s="15">
        <v>35.46</v>
      </c>
      <c r="F1423" s="15">
        <v>1271.8900000000001</v>
      </c>
    </row>
    <row r="1424" spans="1:6" ht="38.25" x14ac:dyDescent="0.2">
      <c r="A1424" s="12" t="s">
        <v>3104</v>
      </c>
      <c r="B1424" s="13" t="s">
        <v>4323</v>
      </c>
      <c r="C1424" s="14" t="s">
        <v>2266</v>
      </c>
      <c r="D1424" s="15">
        <v>2114.9499999999998</v>
      </c>
      <c r="E1424" s="15">
        <v>35.46</v>
      </c>
      <c r="F1424" s="15">
        <v>2150.41</v>
      </c>
    </row>
    <row r="1425" spans="1:6" ht="38.25" x14ac:dyDescent="0.2">
      <c r="A1425" s="12" t="s">
        <v>2518</v>
      </c>
      <c r="B1425" s="13" t="s">
        <v>2519</v>
      </c>
      <c r="C1425" s="14" t="s">
        <v>2266</v>
      </c>
      <c r="D1425" s="15">
        <v>4156.25</v>
      </c>
      <c r="E1425" s="15">
        <v>35.46</v>
      </c>
      <c r="F1425" s="15">
        <v>4191.71</v>
      </c>
    </row>
    <row r="1426" spans="1:6" ht="38.25" x14ac:dyDescent="0.2">
      <c r="A1426" s="12" t="s">
        <v>4258</v>
      </c>
      <c r="B1426" s="13" t="s">
        <v>4259</v>
      </c>
      <c r="C1426" s="14" t="s">
        <v>2266</v>
      </c>
      <c r="D1426" s="15">
        <v>2876.61</v>
      </c>
      <c r="E1426" s="15">
        <v>35.46</v>
      </c>
      <c r="F1426" s="15">
        <v>2912.07</v>
      </c>
    </row>
    <row r="1427" spans="1:6" ht="38.25" x14ac:dyDescent="0.2">
      <c r="A1427" s="12" t="s">
        <v>4260</v>
      </c>
      <c r="B1427" s="13" t="s">
        <v>4261</v>
      </c>
      <c r="C1427" s="14" t="s">
        <v>2266</v>
      </c>
      <c r="D1427" s="15">
        <v>4558.1899999999996</v>
      </c>
      <c r="E1427" s="15">
        <v>35.46</v>
      </c>
      <c r="F1427" s="15">
        <v>4593.6499999999996</v>
      </c>
    </row>
    <row r="1428" spans="1:6" ht="38.25" x14ac:dyDescent="0.2">
      <c r="A1428" s="12" t="s">
        <v>4262</v>
      </c>
      <c r="B1428" s="13" t="s">
        <v>4263</v>
      </c>
      <c r="C1428" s="14" t="s">
        <v>2266</v>
      </c>
      <c r="D1428" s="15">
        <v>8245.48</v>
      </c>
      <c r="E1428" s="15">
        <v>35.46</v>
      </c>
      <c r="F1428" s="15">
        <v>8280.94</v>
      </c>
    </row>
    <row r="1429" spans="1:6" ht="38.25" x14ac:dyDescent="0.2">
      <c r="A1429" s="12" t="s">
        <v>4264</v>
      </c>
      <c r="B1429" s="13" t="s">
        <v>4265</v>
      </c>
      <c r="C1429" s="14" t="s">
        <v>2266</v>
      </c>
      <c r="D1429" s="15">
        <v>10919.55</v>
      </c>
      <c r="E1429" s="15">
        <v>35.46</v>
      </c>
      <c r="F1429" s="15">
        <v>10955.01</v>
      </c>
    </row>
    <row r="1430" spans="1:6" ht="25.5" x14ac:dyDescent="0.2">
      <c r="A1430" s="12" t="s">
        <v>4266</v>
      </c>
      <c r="B1430" s="13" t="s">
        <v>4267</v>
      </c>
      <c r="C1430" s="14" t="s">
        <v>2266</v>
      </c>
      <c r="D1430" s="15">
        <v>5.67</v>
      </c>
      <c r="E1430" s="15">
        <v>3.55</v>
      </c>
      <c r="F1430" s="15">
        <v>9.2200000000000006</v>
      </c>
    </row>
    <row r="1431" spans="1:6" ht="25.5" x14ac:dyDescent="0.2">
      <c r="A1431" s="12" t="s">
        <v>4268</v>
      </c>
      <c r="B1431" s="13" t="s">
        <v>4269</v>
      </c>
      <c r="C1431" s="14" t="s">
        <v>2266</v>
      </c>
      <c r="D1431" s="15">
        <v>8.74</v>
      </c>
      <c r="E1431" s="15">
        <v>3.55</v>
      </c>
      <c r="F1431" s="15">
        <v>12.29</v>
      </c>
    </row>
    <row r="1432" spans="1:6" ht="25.5" x14ac:dyDescent="0.2">
      <c r="A1432" s="12" t="s">
        <v>4270</v>
      </c>
      <c r="B1432" s="13" t="s">
        <v>1138</v>
      </c>
      <c r="C1432" s="14" t="s">
        <v>2266</v>
      </c>
      <c r="D1432" s="15">
        <v>11.45</v>
      </c>
      <c r="E1432" s="15">
        <v>3.55</v>
      </c>
      <c r="F1432" s="15">
        <v>15</v>
      </c>
    </row>
    <row r="1433" spans="1:6" ht="25.5" x14ac:dyDescent="0.2">
      <c r="A1433" s="12" t="s">
        <v>4271</v>
      </c>
      <c r="B1433" s="13" t="s">
        <v>4272</v>
      </c>
      <c r="C1433" s="14" t="s">
        <v>2266</v>
      </c>
      <c r="D1433" s="15">
        <v>32.93</v>
      </c>
      <c r="E1433" s="15">
        <v>3.55</v>
      </c>
      <c r="F1433" s="15">
        <v>36.479999999999997</v>
      </c>
    </row>
    <row r="1434" spans="1:6" ht="25.5" x14ac:dyDescent="0.2">
      <c r="A1434" s="12" t="s">
        <v>4273</v>
      </c>
      <c r="B1434" s="13" t="s">
        <v>4274</v>
      </c>
      <c r="C1434" s="14" t="s">
        <v>2266</v>
      </c>
      <c r="D1434" s="15">
        <v>42.99</v>
      </c>
      <c r="E1434" s="15">
        <v>3.55</v>
      </c>
      <c r="F1434" s="15">
        <v>46.54</v>
      </c>
    </row>
    <row r="1435" spans="1:6" ht="25.5" x14ac:dyDescent="0.2">
      <c r="A1435" s="12" t="s">
        <v>4275</v>
      </c>
      <c r="B1435" s="13" t="s">
        <v>1139</v>
      </c>
      <c r="C1435" s="14" t="s">
        <v>2266</v>
      </c>
      <c r="D1435" s="15">
        <v>56.06</v>
      </c>
      <c r="E1435" s="15">
        <v>3.55</v>
      </c>
      <c r="F1435" s="15">
        <v>59.61</v>
      </c>
    </row>
    <row r="1436" spans="1:6" ht="25.5" x14ac:dyDescent="0.2">
      <c r="A1436" s="12" t="s">
        <v>4276</v>
      </c>
      <c r="B1436" s="13" t="s">
        <v>2466</v>
      </c>
      <c r="C1436" s="14" t="s">
        <v>2266</v>
      </c>
      <c r="D1436" s="15">
        <v>416.19</v>
      </c>
      <c r="E1436" s="15">
        <v>3.55</v>
      </c>
      <c r="F1436" s="15">
        <v>419.74</v>
      </c>
    </row>
    <row r="1437" spans="1:6" ht="25.5" x14ac:dyDescent="0.2">
      <c r="A1437" s="12" t="s">
        <v>4277</v>
      </c>
      <c r="B1437" s="13" t="s">
        <v>4278</v>
      </c>
      <c r="C1437" s="14" t="s">
        <v>2266</v>
      </c>
      <c r="D1437" s="15">
        <v>44.74</v>
      </c>
      <c r="E1437" s="15">
        <v>3.55</v>
      </c>
      <c r="F1437" s="15">
        <v>48.29</v>
      </c>
    </row>
    <row r="1438" spans="1:6" ht="25.5" x14ac:dyDescent="0.2">
      <c r="A1438" s="12" t="s">
        <v>4279</v>
      </c>
      <c r="B1438" s="13" t="s">
        <v>4280</v>
      </c>
      <c r="C1438" s="14" t="s">
        <v>2266</v>
      </c>
      <c r="D1438" s="15">
        <v>47.94</v>
      </c>
      <c r="E1438" s="15">
        <v>3.55</v>
      </c>
      <c r="F1438" s="15">
        <v>51.49</v>
      </c>
    </row>
    <row r="1439" spans="1:6" ht="25.5" x14ac:dyDescent="0.2">
      <c r="A1439" s="12" t="s">
        <v>4281</v>
      </c>
      <c r="B1439" s="13" t="s">
        <v>276</v>
      </c>
      <c r="C1439" s="14" t="s">
        <v>2266</v>
      </c>
      <c r="D1439" s="15">
        <v>64.849999999999994</v>
      </c>
      <c r="E1439" s="15">
        <v>3.55</v>
      </c>
      <c r="F1439" s="15">
        <v>68.400000000000006</v>
      </c>
    </row>
    <row r="1440" spans="1:6" ht="25.5" x14ac:dyDescent="0.2">
      <c r="A1440" s="12" t="s">
        <v>4282</v>
      </c>
      <c r="B1440" s="13" t="s">
        <v>277</v>
      </c>
      <c r="C1440" s="14" t="s">
        <v>2266</v>
      </c>
      <c r="D1440" s="15">
        <v>281.39</v>
      </c>
      <c r="E1440" s="15">
        <v>3.55</v>
      </c>
      <c r="F1440" s="15">
        <v>284.94</v>
      </c>
    </row>
    <row r="1441" spans="1:6" ht="38.25" x14ac:dyDescent="0.2">
      <c r="A1441" s="12" t="s">
        <v>4283</v>
      </c>
      <c r="B1441" s="13" t="s">
        <v>4284</v>
      </c>
      <c r="C1441" s="14" t="s">
        <v>2266</v>
      </c>
      <c r="D1441" s="15">
        <v>519.78</v>
      </c>
      <c r="E1441" s="15">
        <v>8.8699999999999992</v>
      </c>
      <c r="F1441" s="15">
        <v>528.65</v>
      </c>
    </row>
    <row r="1442" spans="1:6" ht="38.25" x14ac:dyDescent="0.2">
      <c r="A1442" s="12" t="s">
        <v>4285</v>
      </c>
      <c r="B1442" s="13" t="s">
        <v>4286</v>
      </c>
      <c r="C1442" s="14" t="s">
        <v>2266</v>
      </c>
      <c r="D1442" s="15">
        <v>649.07000000000005</v>
      </c>
      <c r="E1442" s="15">
        <v>8.8699999999999992</v>
      </c>
      <c r="F1442" s="15">
        <v>657.94</v>
      </c>
    </row>
    <row r="1443" spans="1:6" ht="38.25" x14ac:dyDescent="0.2">
      <c r="A1443" s="12" t="s">
        <v>4287</v>
      </c>
      <c r="B1443" s="13" t="s">
        <v>4343</v>
      </c>
      <c r="C1443" s="14" t="s">
        <v>2266</v>
      </c>
      <c r="D1443" s="15">
        <v>1802.89</v>
      </c>
      <c r="E1443" s="15">
        <v>8.8699999999999992</v>
      </c>
      <c r="F1443" s="15">
        <v>1811.76</v>
      </c>
    </row>
    <row r="1444" spans="1:6" ht="38.25" x14ac:dyDescent="0.2">
      <c r="A1444" s="12" t="s">
        <v>4344</v>
      </c>
      <c r="B1444" s="13" t="s">
        <v>4345</v>
      </c>
      <c r="C1444" s="14" t="s">
        <v>2266</v>
      </c>
      <c r="D1444" s="15">
        <v>1214.9100000000001</v>
      </c>
      <c r="E1444" s="15">
        <v>37.83</v>
      </c>
      <c r="F1444" s="15">
        <v>1252.74</v>
      </c>
    </row>
    <row r="1445" spans="1:6" ht="38.25" x14ac:dyDescent="0.2">
      <c r="A1445" s="12" t="s">
        <v>4346</v>
      </c>
      <c r="B1445" s="13" t="s">
        <v>5590</v>
      </c>
      <c r="C1445" s="14" t="s">
        <v>2266</v>
      </c>
      <c r="D1445" s="15">
        <v>1906.51</v>
      </c>
      <c r="E1445" s="15">
        <v>37.83</v>
      </c>
      <c r="F1445" s="15">
        <v>1944.34</v>
      </c>
    </row>
    <row r="1446" spans="1:6" ht="38.25" x14ac:dyDescent="0.2">
      <c r="A1446" s="12" t="s">
        <v>5591</v>
      </c>
      <c r="B1446" s="13" t="s">
        <v>5592</v>
      </c>
      <c r="C1446" s="14" t="s">
        <v>2266</v>
      </c>
      <c r="D1446" s="15">
        <v>3157.02</v>
      </c>
      <c r="E1446" s="15">
        <v>37.83</v>
      </c>
      <c r="F1446" s="15">
        <v>3194.85</v>
      </c>
    </row>
    <row r="1447" spans="1:6" ht="51" x14ac:dyDescent="0.2">
      <c r="A1447" s="12" t="s">
        <v>5593</v>
      </c>
      <c r="B1447" s="13" t="s">
        <v>5594</v>
      </c>
      <c r="C1447" s="14" t="s">
        <v>2266</v>
      </c>
      <c r="D1447" s="15">
        <v>1037</v>
      </c>
      <c r="E1447" s="15">
        <v>8.8699999999999992</v>
      </c>
      <c r="F1447" s="15">
        <v>1045.8699999999999</v>
      </c>
    </row>
    <row r="1448" spans="1:6" ht="38.25" x14ac:dyDescent="0.2">
      <c r="A1448" s="12" t="s">
        <v>5595</v>
      </c>
      <c r="B1448" s="13" t="s">
        <v>2520</v>
      </c>
      <c r="C1448" s="14" t="s">
        <v>2266</v>
      </c>
      <c r="D1448" s="15">
        <v>783.52</v>
      </c>
      <c r="E1448" s="15">
        <v>8.8699999999999992</v>
      </c>
      <c r="F1448" s="15">
        <v>792.39</v>
      </c>
    </row>
    <row r="1449" spans="1:6" ht="38.25" x14ac:dyDescent="0.2">
      <c r="A1449" s="12" t="s">
        <v>2521</v>
      </c>
      <c r="B1449" s="13" t="s">
        <v>2522</v>
      </c>
      <c r="C1449" s="14" t="s">
        <v>2266</v>
      </c>
      <c r="D1449" s="15">
        <v>685.43</v>
      </c>
      <c r="E1449" s="15">
        <v>8.8699999999999992</v>
      </c>
      <c r="F1449" s="15">
        <v>694.3</v>
      </c>
    </row>
    <row r="1450" spans="1:6" ht="38.25" x14ac:dyDescent="0.2">
      <c r="A1450" s="12" t="s">
        <v>2523</v>
      </c>
      <c r="B1450" s="13" t="s">
        <v>2524</v>
      </c>
      <c r="C1450" s="14" t="s">
        <v>2266</v>
      </c>
      <c r="D1450" s="15">
        <v>1600.73</v>
      </c>
      <c r="E1450" s="15">
        <v>8.8699999999999992</v>
      </c>
      <c r="F1450" s="15">
        <v>1609.6</v>
      </c>
    </row>
    <row r="1451" spans="1:6" ht="38.25" x14ac:dyDescent="0.2">
      <c r="A1451" s="12" t="s">
        <v>2525</v>
      </c>
      <c r="B1451" s="13" t="s">
        <v>2526</v>
      </c>
      <c r="C1451" s="14" t="s">
        <v>2266</v>
      </c>
      <c r="D1451" s="15">
        <v>1757.62</v>
      </c>
      <c r="E1451" s="15">
        <v>8.8699999999999992</v>
      </c>
      <c r="F1451" s="15">
        <v>1766.49</v>
      </c>
    </row>
    <row r="1452" spans="1:6" ht="38.25" x14ac:dyDescent="0.2">
      <c r="A1452" s="12" t="s">
        <v>2527</v>
      </c>
      <c r="B1452" s="13" t="s">
        <v>2528</v>
      </c>
      <c r="C1452" s="14" t="s">
        <v>2266</v>
      </c>
      <c r="D1452" s="15">
        <v>3380.62</v>
      </c>
      <c r="E1452" s="15">
        <v>28.96</v>
      </c>
      <c r="F1452" s="15">
        <v>3409.58</v>
      </c>
    </row>
    <row r="1453" spans="1:6" ht="38.25" x14ac:dyDescent="0.2">
      <c r="A1453" s="12" t="s">
        <v>2529</v>
      </c>
      <c r="B1453" s="13" t="s">
        <v>2530</v>
      </c>
      <c r="C1453" s="14" t="s">
        <v>2266</v>
      </c>
      <c r="D1453" s="15">
        <v>128.96</v>
      </c>
      <c r="E1453" s="15">
        <v>8.8699999999999992</v>
      </c>
      <c r="F1453" s="15">
        <v>137.83000000000001</v>
      </c>
    </row>
    <row r="1454" spans="1:6" ht="38.25" x14ac:dyDescent="0.2">
      <c r="A1454" s="12" t="s">
        <v>2531</v>
      </c>
      <c r="B1454" s="13" t="s">
        <v>2532</v>
      </c>
      <c r="C1454" s="14" t="s">
        <v>2266</v>
      </c>
      <c r="D1454" s="15">
        <v>259.07</v>
      </c>
      <c r="E1454" s="15">
        <v>8.8699999999999992</v>
      </c>
      <c r="F1454" s="15">
        <v>267.94</v>
      </c>
    </row>
    <row r="1455" spans="1:6" ht="38.25" x14ac:dyDescent="0.2">
      <c r="A1455" s="12" t="s">
        <v>2533</v>
      </c>
      <c r="B1455" s="13" t="s">
        <v>2534</v>
      </c>
      <c r="C1455" s="14" t="s">
        <v>2266</v>
      </c>
      <c r="D1455" s="15">
        <v>436.6</v>
      </c>
      <c r="E1455" s="15">
        <v>8.8699999999999992</v>
      </c>
      <c r="F1455" s="15">
        <v>445.47</v>
      </c>
    </row>
    <row r="1456" spans="1:6" ht="38.25" x14ac:dyDescent="0.2">
      <c r="A1456" s="12" t="s">
        <v>2535</v>
      </c>
      <c r="B1456" s="13" t="s">
        <v>1237</v>
      </c>
      <c r="C1456" s="14" t="s">
        <v>2266</v>
      </c>
      <c r="D1456" s="15">
        <v>535.16</v>
      </c>
      <c r="E1456" s="15">
        <v>37.83</v>
      </c>
      <c r="F1456" s="15">
        <v>572.99</v>
      </c>
    </row>
    <row r="1457" spans="1:6" ht="25.5" x14ac:dyDescent="0.2">
      <c r="A1457" s="12" t="s">
        <v>1238</v>
      </c>
      <c r="B1457" s="13" t="s">
        <v>1239</v>
      </c>
      <c r="C1457" s="14" t="s">
        <v>2266</v>
      </c>
      <c r="D1457" s="15">
        <v>1680.91</v>
      </c>
      <c r="E1457" s="15">
        <v>82.15</v>
      </c>
      <c r="F1457" s="15">
        <v>1763.06</v>
      </c>
    </row>
    <row r="1458" spans="1:6" ht="25.5" x14ac:dyDescent="0.2">
      <c r="A1458" s="12" t="s">
        <v>1240</v>
      </c>
      <c r="B1458" s="13" t="s">
        <v>1241</v>
      </c>
      <c r="C1458" s="14" t="s">
        <v>2266</v>
      </c>
      <c r="D1458" s="15">
        <v>1903.87</v>
      </c>
      <c r="E1458" s="15">
        <v>82.15</v>
      </c>
      <c r="F1458" s="15">
        <v>1986.02</v>
      </c>
    </row>
    <row r="1459" spans="1:6" ht="25.5" x14ac:dyDescent="0.2">
      <c r="A1459" s="12" t="s">
        <v>1242</v>
      </c>
      <c r="B1459" s="13" t="s">
        <v>1243</v>
      </c>
      <c r="C1459" s="14" t="s">
        <v>2266</v>
      </c>
      <c r="D1459" s="15">
        <v>3345.68</v>
      </c>
      <c r="E1459" s="15">
        <v>82.15</v>
      </c>
      <c r="F1459" s="15">
        <v>3427.83</v>
      </c>
    </row>
    <row r="1460" spans="1:6" ht="25.5" x14ac:dyDescent="0.2">
      <c r="A1460" s="12" t="s">
        <v>1244</v>
      </c>
      <c r="B1460" s="13" t="s">
        <v>278</v>
      </c>
      <c r="C1460" s="14" t="s">
        <v>2266</v>
      </c>
      <c r="D1460" s="15">
        <v>107.14</v>
      </c>
      <c r="E1460" s="15">
        <v>8.8699999999999992</v>
      </c>
      <c r="F1460" s="15">
        <v>116.01</v>
      </c>
    </row>
    <row r="1461" spans="1:6" ht="25.5" x14ac:dyDescent="0.2">
      <c r="A1461" s="12" t="s">
        <v>1245</v>
      </c>
      <c r="B1461" s="13" t="s">
        <v>279</v>
      </c>
      <c r="C1461" s="14" t="s">
        <v>2266</v>
      </c>
      <c r="D1461" s="15">
        <v>6.64</v>
      </c>
      <c r="E1461" s="15">
        <v>3.55</v>
      </c>
      <c r="F1461" s="15">
        <v>10.19</v>
      </c>
    </row>
    <row r="1462" spans="1:6" ht="25.5" x14ac:dyDescent="0.2">
      <c r="A1462" s="12" t="s">
        <v>1246</v>
      </c>
      <c r="B1462" s="13" t="s">
        <v>280</v>
      </c>
      <c r="C1462" s="14" t="s">
        <v>2266</v>
      </c>
      <c r="D1462" s="15">
        <v>13.04</v>
      </c>
      <c r="E1462" s="15">
        <v>3.55</v>
      </c>
      <c r="F1462" s="15">
        <v>16.59</v>
      </c>
    </row>
    <row r="1463" spans="1:6" ht="25.5" x14ac:dyDescent="0.2">
      <c r="A1463" s="12" t="s">
        <v>1247</v>
      </c>
      <c r="B1463" s="13" t="s">
        <v>281</v>
      </c>
      <c r="C1463" s="14" t="s">
        <v>2266</v>
      </c>
      <c r="D1463" s="15">
        <v>17.54</v>
      </c>
      <c r="E1463" s="15">
        <v>3.55</v>
      </c>
      <c r="F1463" s="15">
        <v>21.09</v>
      </c>
    </row>
    <row r="1464" spans="1:6" ht="25.5" x14ac:dyDescent="0.2">
      <c r="A1464" s="12" t="s">
        <v>1248</v>
      </c>
      <c r="B1464" s="13" t="s">
        <v>282</v>
      </c>
      <c r="C1464" s="14" t="s">
        <v>2266</v>
      </c>
      <c r="D1464" s="15">
        <v>23.44</v>
      </c>
      <c r="E1464" s="15">
        <v>3.55</v>
      </c>
      <c r="F1464" s="15">
        <v>26.99</v>
      </c>
    </row>
    <row r="1465" spans="1:6" ht="25.5" x14ac:dyDescent="0.2">
      <c r="A1465" s="12" t="s">
        <v>1249</v>
      </c>
      <c r="B1465" s="13" t="s">
        <v>1250</v>
      </c>
      <c r="C1465" s="14" t="s">
        <v>2266</v>
      </c>
      <c r="D1465" s="15">
        <v>159.36000000000001</v>
      </c>
      <c r="E1465" s="15">
        <v>31.82</v>
      </c>
      <c r="F1465" s="15">
        <v>191.18</v>
      </c>
    </row>
    <row r="1466" spans="1:6" ht="25.5" x14ac:dyDescent="0.2">
      <c r="A1466" s="12" t="s">
        <v>1251</v>
      </c>
      <c r="B1466" s="13" t="s">
        <v>1252</v>
      </c>
      <c r="C1466" s="14" t="s">
        <v>2266</v>
      </c>
      <c r="D1466" s="15">
        <v>194.18</v>
      </c>
      <c r="E1466" s="15">
        <v>31.82</v>
      </c>
      <c r="F1466" s="15">
        <v>226</v>
      </c>
    </row>
    <row r="1467" spans="1:6" ht="25.5" x14ac:dyDescent="0.2">
      <c r="A1467" s="12" t="s">
        <v>1253</v>
      </c>
      <c r="B1467" s="13" t="s">
        <v>4347</v>
      </c>
      <c r="C1467" s="14" t="s">
        <v>2266</v>
      </c>
      <c r="D1467" s="15">
        <v>203.85</v>
      </c>
      <c r="E1467" s="15">
        <v>31.82</v>
      </c>
      <c r="F1467" s="15">
        <v>235.67</v>
      </c>
    </row>
    <row r="1468" spans="1:6" ht="25.5" x14ac:dyDescent="0.2">
      <c r="A1468" s="12" t="s">
        <v>4348</v>
      </c>
      <c r="B1468" s="13" t="s">
        <v>4349</v>
      </c>
      <c r="C1468" s="14" t="s">
        <v>2266</v>
      </c>
      <c r="D1468" s="15">
        <v>1049.33</v>
      </c>
      <c r="E1468" s="15">
        <v>86.47</v>
      </c>
      <c r="F1468" s="15">
        <v>1135.8</v>
      </c>
    </row>
    <row r="1469" spans="1:6" ht="25.5" x14ac:dyDescent="0.2">
      <c r="A1469" s="12" t="s">
        <v>4350</v>
      </c>
      <c r="B1469" s="13" t="s">
        <v>5140</v>
      </c>
      <c r="C1469" s="14" t="s">
        <v>2266</v>
      </c>
      <c r="D1469" s="15">
        <v>1368.73</v>
      </c>
      <c r="E1469" s="15">
        <v>86.47</v>
      </c>
      <c r="F1469" s="15">
        <v>1455.2</v>
      </c>
    </row>
    <row r="1470" spans="1:6" ht="25.5" x14ac:dyDescent="0.2">
      <c r="A1470" s="12" t="s">
        <v>5655</v>
      </c>
      <c r="B1470" s="13" t="s">
        <v>5656</v>
      </c>
      <c r="C1470" s="14" t="s">
        <v>2266</v>
      </c>
      <c r="D1470" s="15">
        <v>1584.35</v>
      </c>
      <c r="E1470" s="15">
        <v>86.47</v>
      </c>
      <c r="F1470" s="15">
        <v>1670.82</v>
      </c>
    </row>
    <row r="1471" spans="1:6" ht="25.5" x14ac:dyDescent="0.2">
      <c r="A1471" s="12" t="s">
        <v>5657</v>
      </c>
      <c r="B1471" s="13" t="s">
        <v>283</v>
      </c>
      <c r="C1471" s="14" t="s">
        <v>2266</v>
      </c>
      <c r="D1471" s="15">
        <v>103.45</v>
      </c>
      <c r="E1471" s="15">
        <v>4.4400000000000004</v>
      </c>
      <c r="F1471" s="15">
        <v>107.89</v>
      </c>
    </row>
    <row r="1472" spans="1:6" ht="25.5" x14ac:dyDescent="0.2">
      <c r="A1472" s="12" t="s">
        <v>5658</v>
      </c>
      <c r="B1472" s="13" t="s">
        <v>284</v>
      </c>
      <c r="C1472" s="14" t="s">
        <v>2266</v>
      </c>
      <c r="D1472" s="15">
        <v>109.33</v>
      </c>
      <c r="E1472" s="15">
        <v>4.4400000000000004</v>
      </c>
      <c r="F1472" s="15">
        <v>113.77</v>
      </c>
    </row>
    <row r="1473" spans="1:6" ht="25.5" x14ac:dyDescent="0.2">
      <c r="A1473" s="12" t="s">
        <v>5659</v>
      </c>
      <c r="B1473" s="13" t="s">
        <v>285</v>
      </c>
      <c r="C1473" s="14" t="s">
        <v>2266</v>
      </c>
      <c r="D1473" s="15">
        <v>133.37</v>
      </c>
      <c r="E1473" s="15">
        <v>4.4400000000000004</v>
      </c>
      <c r="F1473" s="15">
        <v>137.81</v>
      </c>
    </row>
    <row r="1474" spans="1:6" ht="25.5" x14ac:dyDescent="0.2">
      <c r="A1474" s="12" t="s">
        <v>5660</v>
      </c>
      <c r="B1474" s="13" t="s">
        <v>286</v>
      </c>
      <c r="C1474" s="14" t="s">
        <v>2266</v>
      </c>
      <c r="D1474" s="15">
        <v>146.36000000000001</v>
      </c>
      <c r="E1474" s="15">
        <v>4.4400000000000004</v>
      </c>
      <c r="F1474" s="15">
        <v>150.80000000000001</v>
      </c>
    </row>
    <row r="1475" spans="1:6" ht="25.5" x14ac:dyDescent="0.2">
      <c r="A1475" s="12" t="s">
        <v>5661</v>
      </c>
      <c r="B1475" s="13" t="s">
        <v>287</v>
      </c>
      <c r="C1475" s="14" t="s">
        <v>2266</v>
      </c>
      <c r="D1475" s="15">
        <v>247</v>
      </c>
      <c r="E1475" s="15">
        <v>4.4400000000000004</v>
      </c>
      <c r="F1475" s="15">
        <v>251.44</v>
      </c>
    </row>
    <row r="1476" spans="1:6" ht="25.5" x14ac:dyDescent="0.2">
      <c r="A1476" s="12" t="s">
        <v>5662</v>
      </c>
      <c r="B1476" s="13" t="s">
        <v>288</v>
      </c>
      <c r="C1476" s="14" t="s">
        <v>2266</v>
      </c>
      <c r="D1476" s="15">
        <v>1219.75</v>
      </c>
      <c r="E1476" s="15">
        <v>4.4400000000000004</v>
      </c>
      <c r="F1476" s="15">
        <v>1224.19</v>
      </c>
    </row>
    <row r="1477" spans="1:6" ht="25.5" x14ac:dyDescent="0.2">
      <c r="A1477" s="12" t="s">
        <v>5663</v>
      </c>
      <c r="B1477" s="13" t="s">
        <v>289</v>
      </c>
      <c r="C1477" s="14" t="s">
        <v>2266</v>
      </c>
      <c r="D1477" s="15">
        <v>118.25</v>
      </c>
      <c r="E1477" s="15">
        <v>4.4400000000000004</v>
      </c>
      <c r="F1477" s="15">
        <v>122.69</v>
      </c>
    </row>
    <row r="1478" spans="1:6" ht="25.5" x14ac:dyDescent="0.2">
      <c r="A1478" s="12" t="s">
        <v>5664</v>
      </c>
      <c r="B1478" s="13" t="s">
        <v>1910</v>
      </c>
      <c r="C1478" s="14" t="s">
        <v>2266</v>
      </c>
      <c r="D1478" s="15">
        <v>137.25</v>
      </c>
      <c r="E1478" s="15">
        <v>4.4400000000000004</v>
      </c>
      <c r="F1478" s="15">
        <v>141.69</v>
      </c>
    </row>
    <row r="1479" spans="1:6" ht="25.5" x14ac:dyDescent="0.2">
      <c r="A1479" s="12" t="s">
        <v>5665</v>
      </c>
      <c r="B1479" s="13" t="s">
        <v>5666</v>
      </c>
      <c r="C1479" s="14" t="s">
        <v>2266</v>
      </c>
      <c r="D1479" s="15">
        <v>1344.19</v>
      </c>
      <c r="E1479" s="15">
        <v>26.8</v>
      </c>
      <c r="F1479" s="15">
        <v>1370.99</v>
      </c>
    </row>
    <row r="1480" spans="1:6" ht="25.5" x14ac:dyDescent="0.2">
      <c r="A1480" s="12" t="s">
        <v>5667</v>
      </c>
      <c r="B1480" s="13" t="s">
        <v>5668</v>
      </c>
      <c r="C1480" s="14" t="s">
        <v>2266</v>
      </c>
      <c r="D1480" s="15">
        <v>2200</v>
      </c>
      <c r="E1480" s="15">
        <v>26.8</v>
      </c>
      <c r="F1480" s="15">
        <v>2226.8000000000002</v>
      </c>
    </row>
    <row r="1481" spans="1:6" ht="25.5" x14ac:dyDescent="0.2">
      <c r="A1481" s="12" t="s">
        <v>5669</v>
      </c>
      <c r="B1481" s="13" t="s">
        <v>4384</v>
      </c>
      <c r="C1481" s="14" t="s">
        <v>2266</v>
      </c>
      <c r="D1481" s="15">
        <v>1016.24</v>
      </c>
      <c r="E1481" s="15">
        <v>26.8</v>
      </c>
      <c r="F1481" s="15">
        <v>1043.04</v>
      </c>
    </row>
    <row r="1482" spans="1:6" ht="25.5" x14ac:dyDescent="0.2">
      <c r="A1482" s="12" t="s">
        <v>4385</v>
      </c>
      <c r="B1482" s="13" t="s">
        <v>4386</v>
      </c>
      <c r="C1482" s="14" t="s">
        <v>2266</v>
      </c>
      <c r="D1482" s="15">
        <v>2350</v>
      </c>
      <c r="E1482" s="15">
        <v>26.8</v>
      </c>
      <c r="F1482" s="15">
        <v>2376.8000000000002</v>
      </c>
    </row>
    <row r="1483" spans="1:6" x14ac:dyDescent="0.2">
      <c r="A1483" s="12" t="s">
        <v>4387</v>
      </c>
      <c r="B1483" s="13" t="s">
        <v>1911</v>
      </c>
      <c r="C1483" s="14" t="s">
        <v>2266</v>
      </c>
      <c r="D1483" s="15">
        <v>79.98</v>
      </c>
      <c r="E1483" s="15">
        <v>26.8</v>
      </c>
      <c r="F1483" s="15">
        <v>106.78</v>
      </c>
    </row>
    <row r="1484" spans="1:6" ht="25.5" x14ac:dyDescent="0.2">
      <c r="A1484" s="12" t="s">
        <v>4388</v>
      </c>
      <c r="B1484" s="13" t="s">
        <v>1912</v>
      </c>
      <c r="C1484" s="14" t="s">
        <v>2266</v>
      </c>
      <c r="D1484" s="15">
        <v>76.05</v>
      </c>
      <c r="E1484" s="15">
        <v>26.8</v>
      </c>
      <c r="F1484" s="15">
        <v>102.85</v>
      </c>
    </row>
    <row r="1485" spans="1:6" ht="25.5" x14ac:dyDescent="0.2">
      <c r="A1485" s="12" t="s">
        <v>4389</v>
      </c>
      <c r="B1485" s="13" t="s">
        <v>1913</v>
      </c>
      <c r="C1485" s="14" t="s">
        <v>2266</v>
      </c>
      <c r="D1485" s="15">
        <v>154.43</v>
      </c>
      <c r="E1485" s="15">
        <v>26.8</v>
      </c>
      <c r="F1485" s="15">
        <v>181.23</v>
      </c>
    </row>
    <row r="1486" spans="1:6" ht="25.5" x14ac:dyDescent="0.2">
      <c r="A1486" s="12" t="s">
        <v>4390</v>
      </c>
      <c r="B1486" s="13" t="s">
        <v>1914</v>
      </c>
      <c r="C1486" s="14" t="s">
        <v>2266</v>
      </c>
      <c r="D1486" s="15">
        <v>66.349999999999994</v>
      </c>
      <c r="E1486" s="15">
        <v>26.8</v>
      </c>
      <c r="F1486" s="15">
        <v>93.15</v>
      </c>
    </row>
    <row r="1487" spans="1:6" x14ac:dyDescent="0.2">
      <c r="A1487" s="12" t="s">
        <v>4391</v>
      </c>
      <c r="B1487" s="13" t="s">
        <v>1915</v>
      </c>
      <c r="C1487" s="14" t="s">
        <v>2266</v>
      </c>
      <c r="D1487" s="15">
        <v>10.17</v>
      </c>
      <c r="E1487" s="15">
        <v>2.66</v>
      </c>
      <c r="F1487" s="15">
        <v>12.83</v>
      </c>
    </row>
    <row r="1488" spans="1:6" x14ac:dyDescent="0.2">
      <c r="A1488" s="12" t="s">
        <v>4392</v>
      </c>
      <c r="B1488" s="13" t="s">
        <v>1916</v>
      </c>
      <c r="C1488" s="14" t="s">
        <v>2266</v>
      </c>
      <c r="D1488" s="15">
        <v>4.3600000000000003</v>
      </c>
      <c r="E1488" s="15">
        <v>0.89</v>
      </c>
      <c r="F1488" s="15">
        <v>5.25</v>
      </c>
    </row>
    <row r="1489" spans="1:6" x14ac:dyDescent="0.2">
      <c r="A1489" s="12" t="s">
        <v>4393</v>
      </c>
      <c r="B1489" s="13" t="s">
        <v>1917</v>
      </c>
      <c r="C1489" s="14" t="s">
        <v>2266</v>
      </c>
      <c r="D1489" s="15">
        <v>0.6</v>
      </c>
      <c r="E1489" s="15">
        <v>0.89</v>
      </c>
      <c r="F1489" s="15">
        <v>1.49</v>
      </c>
    </row>
    <row r="1490" spans="1:6" x14ac:dyDescent="0.2">
      <c r="A1490" s="12" t="s">
        <v>4394</v>
      </c>
      <c r="B1490" s="13" t="s">
        <v>1918</v>
      </c>
      <c r="C1490" s="14" t="s">
        <v>2266</v>
      </c>
      <c r="D1490" s="15">
        <v>2.5</v>
      </c>
      <c r="E1490" s="15">
        <v>2.66</v>
      </c>
      <c r="F1490" s="15">
        <v>5.16</v>
      </c>
    </row>
    <row r="1491" spans="1:6" x14ac:dyDescent="0.2">
      <c r="A1491" s="12" t="s">
        <v>4395</v>
      </c>
      <c r="B1491" s="13" t="s">
        <v>1919</v>
      </c>
      <c r="C1491" s="14" t="s">
        <v>2266</v>
      </c>
      <c r="D1491" s="15">
        <v>8</v>
      </c>
      <c r="E1491" s="15">
        <v>2.66</v>
      </c>
      <c r="F1491" s="15">
        <v>10.66</v>
      </c>
    </row>
    <row r="1492" spans="1:6" ht="25.5" x14ac:dyDescent="0.2">
      <c r="A1492" s="12" t="s">
        <v>4396</v>
      </c>
      <c r="B1492" s="13" t="s">
        <v>4397</v>
      </c>
      <c r="C1492" s="14" t="s">
        <v>2266</v>
      </c>
      <c r="D1492" s="15">
        <v>0</v>
      </c>
      <c r="E1492" s="15">
        <v>8.8699999999999992</v>
      </c>
      <c r="F1492" s="15">
        <v>8.8699999999999992</v>
      </c>
    </row>
    <row r="1493" spans="1:6" ht="25.5" x14ac:dyDescent="0.2">
      <c r="A1493" s="12" t="s">
        <v>4398</v>
      </c>
      <c r="B1493" s="13" t="s">
        <v>4399</v>
      </c>
      <c r="C1493" s="14" t="s">
        <v>144</v>
      </c>
      <c r="D1493" s="15">
        <v>0</v>
      </c>
      <c r="E1493" s="15">
        <v>12.54</v>
      </c>
      <c r="F1493" s="15">
        <v>12.54</v>
      </c>
    </row>
    <row r="1494" spans="1:6" ht="25.5" x14ac:dyDescent="0.2">
      <c r="A1494" s="12" t="s">
        <v>4400</v>
      </c>
      <c r="B1494" s="13" t="s">
        <v>1166</v>
      </c>
      <c r="C1494" s="14" t="s">
        <v>144</v>
      </c>
      <c r="D1494" s="15">
        <v>0</v>
      </c>
      <c r="E1494" s="15">
        <v>25.08</v>
      </c>
      <c r="F1494" s="15">
        <v>25.08</v>
      </c>
    </row>
    <row r="1495" spans="1:6" ht="25.5" x14ac:dyDescent="0.2">
      <c r="A1495" s="12" t="s">
        <v>4401</v>
      </c>
      <c r="B1495" s="13" t="s">
        <v>4402</v>
      </c>
      <c r="C1495" s="14" t="s">
        <v>2266</v>
      </c>
      <c r="D1495" s="15">
        <v>350</v>
      </c>
      <c r="E1495" s="15">
        <v>0.74</v>
      </c>
      <c r="F1495" s="15">
        <v>350.74</v>
      </c>
    </row>
    <row r="1496" spans="1:6" ht="25.5" x14ac:dyDescent="0.2">
      <c r="A1496" s="12" t="s">
        <v>4403</v>
      </c>
      <c r="B1496" s="13" t="s">
        <v>1167</v>
      </c>
      <c r="C1496" s="14" t="s">
        <v>2266</v>
      </c>
      <c r="D1496" s="15">
        <v>53.3</v>
      </c>
      <c r="E1496" s="15">
        <v>1.85</v>
      </c>
      <c r="F1496" s="15">
        <v>55.15</v>
      </c>
    </row>
    <row r="1497" spans="1:6" ht="25.5" x14ac:dyDescent="0.2">
      <c r="A1497" s="12" t="s">
        <v>4404</v>
      </c>
      <c r="B1497" s="13" t="s">
        <v>1168</v>
      </c>
      <c r="C1497" s="14" t="s">
        <v>144</v>
      </c>
      <c r="D1497" s="15">
        <v>234</v>
      </c>
      <c r="E1497" s="15">
        <v>12.54</v>
      </c>
      <c r="F1497" s="15">
        <v>246.54</v>
      </c>
    </row>
    <row r="1498" spans="1:6" ht="38.25" x14ac:dyDescent="0.2">
      <c r="A1498" s="12" t="s">
        <v>4405</v>
      </c>
      <c r="B1498" s="13" t="s">
        <v>4406</v>
      </c>
      <c r="C1498" s="14" t="s">
        <v>2266</v>
      </c>
      <c r="D1498" s="15">
        <v>448.36</v>
      </c>
      <c r="E1498" s="15">
        <v>8.8699999999999992</v>
      </c>
      <c r="F1498" s="15">
        <v>457.23</v>
      </c>
    </row>
    <row r="1499" spans="1:6" ht="25.5" x14ac:dyDescent="0.2">
      <c r="A1499" s="12" t="s">
        <v>4407</v>
      </c>
      <c r="B1499" s="13" t="s">
        <v>1169</v>
      </c>
      <c r="C1499" s="14" t="s">
        <v>2266</v>
      </c>
      <c r="D1499" s="15">
        <v>201.36</v>
      </c>
      <c r="E1499" s="15">
        <v>26.8</v>
      </c>
      <c r="F1499" s="15">
        <v>228.16</v>
      </c>
    </row>
    <row r="1500" spans="1:6" ht="38.25" x14ac:dyDescent="0.2">
      <c r="A1500" s="12" t="s">
        <v>4408</v>
      </c>
      <c r="B1500" s="13" t="s">
        <v>4409</v>
      </c>
      <c r="C1500" s="14" t="s">
        <v>2266</v>
      </c>
      <c r="D1500" s="15">
        <v>159.88999999999999</v>
      </c>
      <c r="E1500" s="15">
        <v>9.94</v>
      </c>
      <c r="F1500" s="15">
        <v>169.83</v>
      </c>
    </row>
    <row r="1501" spans="1:6" ht="38.25" x14ac:dyDescent="0.2">
      <c r="A1501" s="12" t="s">
        <v>4410</v>
      </c>
      <c r="B1501" s="13" t="s">
        <v>2569</v>
      </c>
      <c r="C1501" s="14" t="s">
        <v>2266</v>
      </c>
      <c r="D1501" s="15">
        <v>90.88</v>
      </c>
      <c r="E1501" s="15">
        <v>9.94</v>
      </c>
      <c r="F1501" s="15">
        <v>100.82</v>
      </c>
    </row>
    <row r="1502" spans="1:6" ht="25.5" x14ac:dyDescent="0.2">
      <c r="A1502" s="12" t="s">
        <v>2570</v>
      </c>
      <c r="B1502" s="13" t="s">
        <v>1170</v>
      </c>
      <c r="C1502" s="14" t="s">
        <v>5340</v>
      </c>
      <c r="D1502" s="15">
        <v>1.55</v>
      </c>
      <c r="E1502" s="15">
        <v>7.09</v>
      </c>
      <c r="F1502" s="15">
        <v>8.64</v>
      </c>
    </row>
    <row r="1503" spans="1:6" ht="25.5" x14ac:dyDescent="0.2">
      <c r="A1503" s="12" t="s">
        <v>2571</v>
      </c>
      <c r="B1503" s="13" t="s">
        <v>1171</v>
      </c>
      <c r="C1503" s="14" t="s">
        <v>5340</v>
      </c>
      <c r="D1503" s="15">
        <v>2.6</v>
      </c>
      <c r="E1503" s="15">
        <v>8.8699999999999992</v>
      </c>
      <c r="F1503" s="15">
        <v>11.47</v>
      </c>
    </row>
    <row r="1504" spans="1:6" ht="25.5" x14ac:dyDescent="0.2">
      <c r="A1504" s="12" t="s">
        <v>2572</v>
      </c>
      <c r="B1504" s="13" t="s">
        <v>1172</v>
      </c>
      <c r="C1504" s="14" t="s">
        <v>5340</v>
      </c>
      <c r="D1504" s="15">
        <v>4.04</v>
      </c>
      <c r="E1504" s="15">
        <v>10.64</v>
      </c>
      <c r="F1504" s="15">
        <v>14.68</v>
      </c>
    </row>
    <row r="1505" spans="1:6" ht="25.5" x14ac:dyDescent="0.2">
      <c r="A1505" s="12" t="s">
        <v>2573</v>
      </c>
      <c r="B1505" s="13" t="s">
        <v>1173</v>
      </c>
      <c r="C1505" s="14" t="s">
        <v>5340</v>
      </c>
      <c r="D1505" s="15">
        <v>4.22</v>
      </c>
      <c r="E1505" s="15">
        <v>12.42</v>
      </c>
      <c r="F1505" s="15">
        <v>16.64</v>
      </c>
    </row>
    <row r="1506" spans="1:6" ht="25.5" x14ac:dyDescent="0.2">
      <c r="A1506" s="12" t="s">
        <v>2574</v>
      </c>
      <c r="B1506" s="13" t="s">
        <v>1174</v>
      </c>
      <c r="C1506" s="14" t="s">
        <v>5340</v>
      </c>
      <c r="D1506" s="15">
        <v>5.58</v>
      </c>
      <c r="E1506" s="15">
        <v>14.18</v>
      </c>
      <c r="F1506" s="15">
        <v>19.760000000000002</v>
      </c>
    </row>
    <row r="1507" spans="1:6" ht="25.5" x14ac:dyDescent="0.2">
      <c r="A1507" s="12" t="s">
        <v>2575</v>
      </c>
      <c r="B1507" s="13" t="s">
        <v>1175</v>
      </c>
      <c r="C1507" s="14" t="s">
        <v>5340</v>
      </c>
      <c r="D1507" s="15">
        <v>6.78</v>
      </c>
      <c r="E1507" s="15">
        <v>15.96</v>
      </c>
      <c r="F1507" s="15">
        <v>22.74</v>
      </c>
    </row>
    <row r="1508" spans="1:6" ht="25.5" x14ac:dyDescent="0.2">
      <c r="A1508" s="12" t="s">
        <v>2576</v>
      </c>
      <c r="B1508" s="13" t="s">
        <v>1176</v>
      </c>
      <c r="C1508" s="14" t="s">
        <v>5340</v>
      </c>
      <c r="D1508" s="15">
        <v>14.06</v>
      </c>
      <c r="E1508" s="15">
        <v>17.73</v>
      </c>
      <c r="F1508" s="15">
        <v>31.79</v>
      </c>
    </row>
    <row r="1509" spans="1:6" ht="25.5" x14ac:dyDescent="0.2">
      <c r="A1509" s="12" t="s">
        <v>2577</v>
      </c>
      <c r="B1509" s="13" t="s">
        <v>658</v>
      </c>
      <c r="C1509" s="14" t="s">
        <v>5340</v>
      </c>
      <c r="D1509" s="15">
        <v>17.829999999999998</v>
      </c>
      <c r="E1509" s="15">
        <v>19.510000000000002</v>
      </c>
      <c r="F1509" s="15">
        <v>37.340000000000003</v>
      </c>
    </row>
    <row r="1510" spans="1:6" ht="25.5" x14ac:dyDescent="0.2">
      <c r="A1510" s="12" t="s">
        <v>2578</v>
      </c>
      <c r="B1510" s="13" t="s">
        <v>659</v>
      </c>
      <c r="C1510" s="14" t="s">
        <v>5340</v>
      </c>
      <c r="D1510" s="15">
        <v>28.11</v>
      </c>
      <c r="E1510" s="15">
        <v>23.05</v>
      </c>
      <c r="F1510" s="15">
        <v>51.16</v>
      </c>
    </row>
    <row r="1511" spans="1:6" ht="25.5" x14ac:dyDescent="0.2">
      <c r="A1511" s="12" t="s">
        <v>2579</v>
      </c>
      <c r="B1511" s="13" t="s">
        <v>660</v>
      </c>
      <c r="C1511" s="14" t="s">
        <v>5340</v>
      </c>
      <c r="D1511" s="15">
        <v>3.45</v>
      </c>
      <c r="E1511" s="15">
        <v>8.8699999999999992</v>
      </c>
      <c r="F1511" s="15">
        <v>12.32</v>
      </c>
    </row>
    <row r="1512" spans="1:6" ht="25.5" x14ac:dyDescent="0.2">
      <c r="A1512" s="12" t="s">
        <v>2580</v>
      </c>
      <c r="B1512" s="13" t="s">
        <v>661</v>
      </c>
      <c r="C1512" s="14" t="s">
        <v>5340</v>
      </c>
      <c r="D1512" s="15">
        <v>4.25</v>
      </c>
      <c r="E1512" s="15">
        <v>10.64</v>
      </c>
      <c r="F1512" s="15">
        <v>14.89</v>
      </c>
    </row>
    <row r="1513" spans="1:6" ht="25.5" x14ac:dyDescent="0.2">
      <c r="A1513" s="12" t="s">
        <v>2581</v>
      </c>
      <c r="B1513" s="13" t="s">
        <v>662</v>
      </c>
      <c r="C1513" s="14" t="s">
        <v>5340</v>
      </c>
      <c r="D1513" s="15">
        <v>5.3</v>
      </c>
      <c r="E1513" s="15">
        <v>12.42</v>
      </c>
      <c r="F1513" s="15">
        <v>17.72</v>
      </c>
    </row>
    <row r="1514" spans="1:6" ht="25.5" x14ac:dyDescent="0.2">
      <c r="A1514" s="12" t="s">
        <v>2582</v>
      </c>
      <c r="B1514" s="13" t="s">
        <v>663</v>
      </c>
      <c r="C1514" s="14" t="s">
        <v>5340</v>
      </c>
      <c r="D1514" s="15">
        <v>7.54</v>
      </c>
      <c r="E1514" s="15">
        <v>14.18</v>
      </c>
      <c r="F1514" s="15">
        <v>21.72</v>
      </c>
    </row>
    <row r="1515" spans="1:6" ht="25.5" x14ac:dyDescent="0.2">
      <c r="A1515" s="12" t="s">
        <v>2583</v>
      </c>
      <c r="B1515" s="13" t="s">
        <v>664</v>
      </c>
      <c r="C1515" s="14" t="s">
        <v>5340</v>
      </c>
      <c r="D1515" s="15">
        <v>8.19</v>
      </c>
      <c r="E1515" s="15">
        <v>15.96</v>
      </c>
      <c r="F1515" s="15">
        <v>24.15</v>
      </c>
    </row>
    <row r="1516" spans="1:6" ht="25.5" x14ac:dyDescent="0.2">
      <c r="A1516" s="12" t="s">
        <v>2584</v>
      </c>
      <c r="B1516" s="13" t="s">
        <v>665</v>
      </c>
      <c r="C1516" s="14" t="s">
        <v>5340</v>
      </c>
      <c r="D1516" s="15">
        <v>11.13</v>
      </c>
      <c r="E1516" s="15">
        <v>17.73</v>
      </c>
      <c r="F1516" s="15">
        <v>28.86</v>
      </c>
    </row>
    <row r="1517" spans="1:6" ht="25.5" x14ac:dyDescent="0.2">
      <c r="A1517" s="12" t="s">
        <v>2585</v>
      </c>
      <c r="B1517" s="13" t="s">
        <v>666</v>
      </c>
      <c r="C1517" s="14" t="s">
        <v>5340</v>
      </c>
      <c r="D1517" s="15">
        <v>19.940000000000001</v>
      </c>
      <c r="E1517" s="15">
        <v>21.28</v>
      </c>
      <c r="F1517" s="15">
        <v>41.22</v>
      </c>
    </row>
    <row r="1518" spans="1:6" ht="25.5" x14ac:dyDescent="0.2">
      <c r="A1518" s="12" t="s">
        <v>2586</v>
      </c>
      <c r="B1518" s="13" t="s">
        <v>667</v>
      </c>
      <c r="C1518" s="14" t="s">
        <v>5340</v>
      </c>
      <c r="D1518" s="15">
        <v>24.44</v>
      </c>
      <c r="E1518" s="15">
        <v>26.6</v>
      </c>
      <c r="F1518" s="15">
        <v>51.04</v>
      </c>
    </row>
    <row r="1519" spans="1:6" ht="25.5" x14ac:dyDescent="0.2">
      <c r="A1519" s="12" t="s">
        <v>2587</v>
      </c>
      <c r="B1519" s="13" t="s">
        <v>668</v>
      </c>
      <c r="C1519" s="14" t="s">
        <v>5340</v>
      </c>
      <c r="D1519" s="15">
        <v>38.840000000000003</v>
      </c>
      <c r="E1519" s="15">
        <v>31.91</v>
      </c>
      <c r="F1519" s="15">
        <v>70.75</v>
      </c>
    </row>
    <row r="1520" spans="1:6" ht="25.5" x14ac:dyDescent="0.2">
      <c r="A1520" s="12" t="s">
        <v>2588</v>
      </c>
      <c r="B1520" s="13" t="s">
        <v>669</v>
      </c>
      <c r="C1520" s="14" t="s">
        <v>5340</v>
      </c>
      <c r="D1520" s="15">
        <v>5.12</v>
      </c>
      <c r="E1520" s="15">
        <v>8.8699999999999992</v>
      </c>
      <c r="F1520" s="15">
        <v>13.99</v>
      </c>
    </row>
    <row r="1521" spans="1:6" ht="25.5" x14ac:dyDescent="0.2">
      <c r="A1521" s="12" t="s">
        <v>2589</v>
      </c>
      <c r="B1521" s="13" t="s">
        <v>670</v>
      </c>
      <c r="C1521" s="14" t="s">
        <v>5340</v>
      </c>
      <c r="D1521" s="15">
        <v>6.55</v>
      </c>
      <c r="E1521" s="15">
        <v>10.64</v>
      </c>
      <c r="F1521" s="15">
        <v>17.190000000000001</v>
      </c>
    </row>
    <row r="1522" spans="1:6" ht="25.5" x14ac:dyDescent="0.2">
      <c r="A1522" s="12" t="s">
        <v>2590</v>
      </c>
      <c r="B1522" s="13" t="s">
        <v>671</v>
      </c>
      <c r="C1522" s="14" t="s">
        <v>5340</v>
      </c>
      <c r="D1522" s="15">
        <v>8.11</v>
      </c>
      <c r="E1522" s="15">
        <v>12.42</v>
      </c>
      <c r="F1522" s="15">
        <v>20.53</v>
      </c>
    </row>
    <row r="1523" spans="1:6" ht="25.5" x14ac:dyDescent="0.2">
      <c r="A1523" s="12" t="s">
        <v>2591</v>
      </c>
      <c r="B1523" s="13" t="s">
        <v>672</v>
      </c>
      <c r="C1523" s="14" t="s">
        <v>5340</v>
      </c>
      <c r="D1523" s="15">
        <v>12.32</v>
      </c>
      <c r="E1523" s="15">
        <v>14.18</v>
      </c>
      <c r="F1523" s="15">
        <v>26.5</v>
      </c>
    </row>
    <row r="1524" spans="1:6" ht="25.5" x14ac:dyDescent="0.2">
      <c r="A1524" s="12" t="s">
        <v>2592</v>
      </c>
      <c r="B1524" s="13" t="s">
        <v>673</v>
      </c>
      <c r="C1524" s="14" t="s">
        <v>5340</v>
      </c>
      <c r="D1524" s="15">
        <v>15.09</v>
      </c>
      <c r="E1524" s="15">
        <v>15.96</v>
      </c>
      <c r="F1524" s="15">
        <v>31.05</v>
      </c>
    </row>
    <row r="1525" spans="1:6" ht="25.5" x14ac:dyDescent="0.2">
      <c r="A1525" s="12" t="s">
        <v>2593</v>
      </c>
      <c r="B1525" s="13" t="s">
        <v>674</v>
      </c>
      <c r="C1525" s="14" t="s">
        <v>5340</v>
      </c>
      <c r="D1525" s="15">
        <v>19.22</v>
      </c>
      <c r="E1525" s="15">
        <v>17.73</v>
      </c>
      <c r="F1525" s="15">
        <v>36.950000000000003</v>
      </c>
    </row>
    <row r="1526" spans="1:6" ht="25.5" x14ac:dyDescent="0.2">
      <c r="A1526" s="12" t="s">
        <v>2594</v>
      </c>
      <c r="B1526" s="13" t="s">
        <v>675</v>
      </c>
      <c r="C1526" s="14" t="s">
        <v>5340</v>
      </c>
      <c r="D1526" s="15">
        <v>28.07</v>
      </c>
      <c r="E1526" s="15">
        <v>21.28</v>
      </c>
      <c r="F1526" s="15">
        <v>49.35</v>
      </c>
    </row>
    <row r="1527" spans="1:6" ht="25.5" x14ac:dyDescent="0.2">
      <c r="A1527" s="12" t="s">
        <v>2595</v>
      </c>
      <c r="B1527" s="13" t="s">
        <v>676</v>
      </c>
      <c r="C1527" s="14" t="s">
        <v>5340</v>
      </c>
      <c r="D1527" s="15">
        <v>32.71</v>
      </c>
      <c r="E1527" s="15">
        <v>26.6</v>
      </c>
      <c r="F1527" s="15">
        <v>59.31</v>
      </c>
    </row>
    <row r="1528" spans="1:6" ht="25.5" x14ac:dyDescent="0.2">
      <c r="A1528" s="12" t="s">
        <v>2596</v>
      </c>
      <c r="B1528" s="13" t="s">
        <v>677</v>
      </c>
      <c r="C1528" s="14" t="s">
        <v>5340</v>
      </c>
      <c r="D1528" s="15">
        <v>43.73</v>
      </c>
      <c r="E1528" s="15">
        <v>35.46</v>
      </c>
      <c r="F1528" s="15">
        <v>79.19</v>
      </c>
    </row>
    <row r="1529" spans="1:6" ht="25.5" x14ac:dyDescent="0.2">
      <c r="A1529" s="12" t="s">
        <v>2597</v>
      </c>
      <c r="B1529" s="13" t="s">
        <v>2598</v>
      </c>
      <c r="C1529" s="14" t="s">
        <v>5340</v>
      </c>
      <c r="D1529" s="15">
        <v>7.4</v>
      </c>
      <c r="E1529" s="15">
        <v>8.8699999999999992</v>
      </c>
      <c r="F1529" s="15">
        <v>16.27</v>
      </c>
    </row>
    <row r="1530" spans="1:6" ht="25.5" x14ac:dyDescent="0.2">
      <c r="A1530" s="12" t="s">
        <v>2599</v>
      </c>
      <c r="B1530" s="13" t="s">
        <v>2600</v>
      </c>
      <c r="C1530" s="14" t="s">
        <v>5340</v>
      </c>
      <c r="D1530" s="15">
        <v>9.66</v>
      </c>
      <c r="E1530" s="15">
        <v>10.64</v>
      </c>
      <c r="F1530" s="15">
        <v>20.3</v>
      </c>
    </row>
    <row r="1531" spans="1:6" ht="25.5" x14ac:dyDescent="0.2">
      <c r="A1531" s="12" t="s">
        <v>2601</v>
      </c>
      <c r="B1531" s="13" t="s">
        <v>678</v>
      </c>
      <c r="C1531" s="14" t="s">
        <v>5340</v>
      </c>
      <c r="D1531" s="15">
        <v>12</v>
      </c>
      <c r="E1531" s="15">
        <v>12.42</v>
      </c>
      <c r="F1531" s="15">
        <v>24.42</v>
      </c>
    </row>
    <row r="1532" spans="1:6" ht="25.5" x14ac:dyDescent="0.2">
      <c r="A1532" s="12" t="s">
        <v>2602</v>
      </c>
      <c r="B1532" s="13" t="s">
        <v>2603</v>
      </c>
      <c r="C1532" s="14" t="s">
        <v>5340</v>
      </c>
      <c r="D1532" s="15">
        <v>17.899999999999999</v>
      </c>
      <c r="E1532" s="15">
        <v>14.18</v>
      </c>
      <c r="F1532" s="15">
        <v>32.08</v>
      </c>
    </row>
    <row r="1533" spans="1:6" ht="25.5" x14ac:dyDescent="0.2">
      <c r="A1533" s="12" t="s">
        <v>2604</v>
      </c>
      <c r="B1533" s="13" t="s">
        <v>4353</v>
      </c>
      <c r="C1533" s="14" t="s">
        <v>5340</v>
      </c>
      <c r="D1533" s="15">
        <v>21.44</v>
      </c>
      <c r="E1533" s="15">
        <v>15.96</v>
      </c>
      <c r="F1533" s="15">
        <v>37.4</v>
      </c>
    </row>
    <row r="1534" spans="1:6" ht="25.5" x14ac:dyDescent="0.2">
      <c r="A1534" s="12" t="s">
        <v>4354</v>
      </c>
      <c r="B1534" s="13" t="s">
        <v>290</v>
      </c>
      <c r="C1534" s="14" t="s">
        <v>5340</v>
      </c>
      <c r="D1534" s="15">
        <v>24.65</v>
      </c>
      <c r="E1534" s="15">
        <v>17.73</v>
      </c>
      <c r="F1534" s="15">
        <v>42.38</v>
      </c>
    </row>
    <row r="1535" spans="1:6" ht="25.5" x14ac:dyDescent="0.2">
      <c r="A1535" s="12" t="s">
        <v>4355</v>
      </c>
      <c r="B1535" s="13" t="s">
        <v>4356</v>
      </c>
      <c r="C1535" s="14" t="s">
        <v>5340</v>
      </c>
      <c r="D1535" s="15">
        <v>39.06</v>
      </c>
      <c r="E1535" s="15">
        <v>21.28</v>
      </c>
      <c r="F1535" s="15">
        <v>60.34</v>
      </c>
    </row>
    <row r="1536" spans="1:6" ht="25.5" x14ac:dyDescent="0.2">
      <c r="A1536" s="12" t="s">
        <v>4357</v>
      </c>
      <c r="B1536" s="13" t="s">
        <v>291</v>
      </c>
      <c r="C1536" s="14" t="s">
        <v>5340</v>
      </c>
      <c r="D1536" s="15">
        <v>43.84</v>
      </c>
      <c r="E1536" s="15">
        <v>26.6</v>
      </c>
      <c r="F1536" s="15">
        <v>70.44</v>
      </c>
    </row>
    <row r="1537" spans="1:6" ht="25.5" x14ac:dyDescent="0.2">
      <c r="A1537" s="12" t="s">
        <v>4358</v>
      </c>
      <c r="B1537" s="13" t="s">
        <v>292</v>
      </c>
      <c r="C1537" s="14" t="s">
        <v>5340</v>
      </c>
      <c r="D1537" s="15">
        <v>71.48</v>
      </c>
      <c r="E1537" s="15">
        <v>35.46</v>
      </c>
      <c r="F1537" s="15">
        <v>106.94</v>
      </c>
    </row>
    <row r="1538" spans="1:6" ht="25.5" x14ac:dyDescent="0.2">
      <c r="A1538" s="12" t="s">
        <v>4359</v>
      </c>
      <c r="B1538" s="13" t="s">
        <v>293</v>
      </c>
      <c r="C1538" s="14" t="s">
        <v>2266</v>
      </c>
      <c r="D1538" s="15">
        <v>1.51</v>
      </c>
      <c r="E1538" s="15">
        <v>4.4400000000000004</v>
      </c>
      <c r="F1538" s="15">
        <v>5.95</v>
      </c>
    </row>
    <row r="1539" spans="1:6" ht="25.5" x14ac:dyDescent="0.2">
      <c r="A1539" s="12" t="s">
        <v>4360</v>
      </c>
      <c r="B1539" s="13" t="s">
        <v>4361</v>
      </c>
      <c r="C1539" s="14" t="s">
        <v>5340</v>
      </c>
      <c r="D1539" s="15">
        <v>2.78</v>
      </c>
      <c r="E1539" s="15">
        <v>0.89</v>
      </c>
      <c r="F1539" s="15">
        <v>3.67</v>
      </c>
    </row>
    <row r="1540" spans="1:6" ht="38.25" x14ac:dyDescent="0.2">
      <c r="A1540" s="12" t="s">
        <v>2536</v>
      </c>
      <c r="B1540" s="13" t="s">
        <v>2537</v>
      </c>
      <c r="C1540" s="14" t="s">
        <v>5340</v>
      </c>
      <c r="D1540" s="15">
        <v>18.63</v>
      </c>
      <c r="E1540" s="15">
        <v>4.4400000000000004</v>
      </c>
      <c r="F1540" s="15">
        <v>23.07</v>
      </c>
    </row>
    <row r="1541" spans="1:6" ht="25.5" x14ac:dyDescent="0.2">
      <c r="A1541" s="12" t="s">
        <v>2538</v>
      </c>
      <c r="B1541" s="13" t="s">
        <v>2539</v>
      </c>
      <c r="C1541" s="14" t="s">
        <v>5340</v>
      </c>
      <c r="D1541" s="15">
        <v>15.93</v>
      </c>
      <c r="E1541" s="15">
        <v>4.4400000000000004</v>
      </c>
      <c r="F1541" s="15">
        <v>20.37</v>
      </c>
    </row>
    <row r="1542" spans="1:6" x14ac:dyDescent="0.2">
      <c r="A1542" s="12" t="s">
        <v>2540</v>
      </c>
      <c r="B1542" s="13" t="s">
        <v>294</v>
      </c>
      <c r="C1542" s="14" t="s">
        <v>2266</v>
      </c>
      <c r="D1542" s="15">
        <v>0.49</v>
      </c>
      <c r="E1542" s="15">
        <v>2.66</v>
      </c>
      <c r="F1542" s="15">
        <v>3.15</v>
      </c>
    </row>
    <row r="1543" spans="1:6" x14ac:dyDescent="0.2">
      <c r="A1543" s="12" t="s">
        <v>2541</v>
      </c>
      <c r="B1543" s="13" t="s">
        <v>295</v>
      </c>
      <c r="C1543" s="14" t="s">
        <v>2266</v>
      </c>
      <c r="D1543" s="15">
        <v>1.54</v>
      </c>
      <c r="E1543" s="15">
        <v>2.66</v>
      </c>
      <c r="F1543" s="15">
        <v>4.2</v>
      </c>
    </row>
    <row r="1544" spans="1:6" x14ac:dyDescent="0.2">
      <c r="A1544" s="12" t="s">
        <v>2542</v>
      </c>
      <c r="B1544" s="13" t="s">
        <v>1208</v>
      </c>
      <c r="C1544" s="14" t="s">
        <v>2266</v>
      </c>
      <c r="D1544" s="15">
        <v>0.99</v>
      </c>
      <c r="E1544" s="15">
        <v>2.66</v>
      </c>
      <c r="F1544" s="15">
        <v>3.65</v>
      </c>
    </row>
    <row r="1545" spans="1:6" ht="38.25" x14ac:dyDescent="0.2">
      <c r="A1545" s="12" t="s">
        <v>2543</v>
      </c>
      <c r="B1545" s="13" t="s">
        <v>2544</v>
      </c>
      <c r="C1545" s="14" t="s">
        <v>5340</v>
      </c>
      <c r="D1545" s="15">
        <v>28.72</v>
      </c>
      <c r="E1545" s="15">
        <v>4.4400000000000004</v>
      </c>
      <c r="F1545" s="15">
        <v>33.159999999999997</v>
      </c>
    </row>
    <row r="1546" spans="1:6" ht="25.5" x14ac:dyDescent="0.2">
      <c r="A1546" s="12" t="s">
        <v>2545</v>
      </c>
      <c r="B1546" s="13" t="s">
        <v>2546</v>
      </c>
      <c r="C1546" s="14" t="s">
        <v>5340</v>
      </c>
      <c r="D1546" s="15">
        <v>1.94</v>
      </c>
      <c r="E1546" s="15">
        <v>5.32</v>
      </c>
      <c r="F1546" s="15">
        <v>7.26</v>
      </c>
    </row>
    <row r="1547" spans="1:6" ht="25.5" x14ac:dyDescent="0.2">
      <c r="A1547" s="12" t="s">
        <v>2547</v>
      </c>
      <c r="B1547" s="13" t="s">
        <v>1209</v>
      </c>
      <c r="C1547" s="14" t="s">
        <v>5340</v>
      </c>
      <c r="D1547" s="15">
        <v>3.74</v>
      </c>
      <c r="E1547" s="15">
        <v>2.5099999999999998</v>
      </c>
      <c r="F1547" s="15">
        <v>6.25</v>
      </c>
    </row>
    <row r="1548" spans="1:6" ht="25.5" x14ac:dyDescent="0.2">
      <c r="A1548" s="12" t="s">
        <v>2548</v>
      </c>
      <c r="B1548" s="13" t="s">
        <v>1210</v>
      </c>
      <c r="C1548" s="14" t="s">
        <v>5340</v>
      </c>
      <c r="D1548" s="15">
        <v>1.9</v>
      </c>
      <c r="E1548" s="15">
        <v>2.5099999999999998</v>
      </c>
      <c r="F1548" s="15">
        <v>4.41</v>
      </c>
    </row>
    <row r="1549" spans="1:6" x14ac:dyDescent="0.2">
      <c r="A1549" s="12" t="s">
        <v>2549</v>
      </c>
      <c r="B1549" s="13" t="s">
        <v>1211</v>
      </c>
      <c r="C1549" s="14" t="s">
        <v>2266</v>
      </c>
      <c r="D1549" s="15">
        <v>11.16</v>
      </c>
      <c r="E1549" s="15">
        <v>8.8699999999999992</v>
      </c>
      <c r="F1549" s="15">
        <v>20.03</v>
      </c>
    </row>
    <row r="1550" spans="1:6" x14ac:dyDescent="0.2">
      <c r="A1550" s="12" t="s">
        <v>2550</v>
      </c>
      <c r="B1550" s="13" t="s">
        <v>1212</v>
      </c>
      <c r="C1550" s="14" t="s">
        <v>2266</v>
      </c>
      <c r="D1550" s="15">
        <v>11.96</v>
      </c>
      <c r="E1550" s="15">
        <v>13.3</v>
      </c>
      <c r="F1550" s="15">
        <v>25.26</v>
      </c>
    </row>
    <row r="1551" spans="1:6" ht="25.5" x14ac:dyDescent="0.2">
      <c r="A1551" s="12" t="s">
        <v>2551</v>
      </c>
      <c r="B1551" s="13" t="s">
        <v>1213</v>
      </c>
      <c r="C1551" s="14" t="s">
        <v>2266</v>
      </c>
      <c r="D1551" s="15">
        <v>18.579999999999998</v>
      </c>
      <c r="E1551" s="15">
        <v>13.3</v>
      </c>
      <c r="F1551" s="15">
        <v>31.88</v>
      </c>
    </row>
    <row r="1552" spans="1:6" ht="25.5" x14ac:dyDescent="0.2">
      <c r="A1552" s="12" t="s">
        <v>2552</v>
      </c>
      <c r="B1552" s="13" t="s">
        <v>1214</v>
      </c>
      <c r="C1552" s="14" t="s">
        <v>5340</v>
      </c>
      <c r="D1552" s="15">
        <v>2.68</v>
      </c>
      <c r="E1552" s="15">
        <v>2.5099999999999998</v>
      </c>
      <c r="F1552" s="15">
        <v>5.19</v>
      </c>
    </row>
    <row r="1553" spans="1:6" ht="25.5" x14ac:dyDescent="0.2">
      <c r="A1553" s="12" t="s">
        <v>2553</v>
      </c>
      <c r="B1553" s="13" t="s">
        <v>1215</v>
      </c>
      <c r="C1553" s="14" t="s">
        <v>5340</v>
      </c>
      <c r="D1553" s="15">
        <v>20.75</v>
      </c>
      <c r="E1553" s="15">
        <v>5.32</v>
      </c>
      <c r="F1553" s="15">
        <v>26.07</v>
      </c>
    </row>
    <row r="1554" spans="1:6" ht="38.25" x14ac:dyDescent="0.2">
      <c r="A1554" s="12" t="s">
        <v>2554</v>
      </c>
      <c r="B1554" s="13" t="s">
        <v>2555</v>
      </c>
      <c r="C1554" s="14" t="s">
        <v>5340</v>
      </c>
      <c r="D1554" s="15">
        <v>28.59</v>
      </c>
      <c r="E1554" s="15">
        <v>5.32</v>
      </c>
      <c r="F1554" s="15">
        <v>33.909999999999997</v>
      </c>
    </row>
    <row r="1555" spans="1:6" ht="25.5" x14ac:dyDescent="0.2">
      <c r="A1555" s="12" t="s">
        <v>2556</v>
      </c>
      <c r="B1555" s="13" t="s">
        <v>2557</v>
      </c>
      <c r="C1555" s="14" t="s">
        <v>2266</v>
      </c>
      <c r="D1555" s="15">
        <v>72.34</v>
      </c>
      <c r="E1555" s="15">
        <v>8.8699999999999992</v>
      </c>
      <c r="F1555" s="15">
        <v>81.209999999999994</v>
      </c>
    </row>
    <row r="1556" spans="1:6" ht="25.5" x14ac:dyDescent="0.2">
      <c r="A1556" s="12" t="s">
        <v>2558</v>
      </c>
      <c r="B1556" s="13" t="s">
        <v>2559</v>
      </c>
      <c r="C1556" s="14" t="s">
        <v>2266</v>
      </c>
      <c r="D1556" s="15">
        <v>48.73</v>
      </c>
      <c r="E1556" s="15">
        <v>8.8699999999999992</v>
      </c>
      <c r="F1556" s="15">
        <v>57.6</v>
      </c>
    </row>
    <row r="1557" spans="1:6" ht="25.5" x14ac:dyDescent="0.2">
      <c r="A1557" s="12" t="s">
        <v>2560</v>
      </c>
      <c r="B1557" s="13" t="s">
        <v>2561</v>
      </c>
      <c r="C1557" s="14" t="s">
        <v>2266</v>
      </c>
      <c r="D1557" s="15">
        <v>21.42</v>
      </c>
      <c r="E1557" s="15">
        <v>4.4400000000000004</v>
      </c>
      <c r="F1557" s="15">
        <v>25.86</v>
      </c>
    </row>
    <row r="1558" spans="1:6" ht="25.5" x14ac:dyDescent="0.2">
      <c r="A1558" s="12" t="s">
        <v>2562</v>
      </c>
      <c r="B1558" s="13" t="s">
        <v>1216</v>
      </c>
      <c r="C1558" s="14" t="s">
        <v>2266</v>
      </c>
      <c r="D1558" s="15">
        <v>93.65</v>
      </c>
      <c r="E1558" s="15">
        <v>3.4</v>
      </c>
      <c r="F1558" s="15">
        <v>97.05</v>
      </c>
    </row>
    <row r="1559" spans="1:6" ht="25.5" x14ac:dyDescent="0.2">
      <c r="A1559" s="12" t="s">
        <v>2563</v>
      </c>
      <c r="B1559" s="13" t="s">
        <v>1217</v>
      </c>
      <c r="C1559" s="14" t="s">
        <v>2266</v>
      </c>
      <c r="D1559" s="15">
        <v>116.38</v>
      </c>
      <c r="E1559" s="15">
        <v>3.4</v>
      </c>
      <c r="F1559" s="15">
        <v>119.78</v>
      </c>
    </row>
    <row r="1560" spans="1:6" ht="25.5" x14ac:dyDescent="0.2">
      <c r="A1560" s="12" t="s">
        <v>2564</v>
      </c>
      <c r="B1560" s="13" t="s">
        <v>1218</v>
      </c>
      <c r="C1560" s="14" t="s">
        <v>2266</v>
      </c>
      <c r="D1560" s="15">
        <v>146.01</v>
      </c>
      <c r="E1560" s="15">
        <v>3.4</v>
      </c>
      <c r="F1560" s="15">
        <v>149.41</v>
      </c>
    </row>
    <row r="1561" spans="1:6" ht="25.5" x14ac:dyDescent="0.2">
      <c r="A1561" s="12" t="s">
        <v>2565</v>
      </c>
      <c r="B1561" s="13" t="s">
        <v>1219</v>
      </c>
      <c r="C1561" s="14" t="s">
        <v>2266</v>
      </c>
      <c r="D1561" s="15">
        <v>4.21</v>
      </c>
      <c r="E1561" s="15">
        <v>0.37</v>
      </c>
      <c r="F1561" s="15">
        <v>4.58</v>
      </c>
    </row>
    <row r="1562" spans="1:6" ht="25.5" x14ac:dyDescent="0.2">
      <c r="A1562" s="12" t="s">
        <v>2566</v>
      </c>
      <c r="B1562" s="13" t="s">
        <v>1220</v>
      </c>
      <c r="C1562" s="14" t="s">
        <v>5340</v>
      </c>
      <c r="D1562" s="15">
        <v>74.349999999999994</v>
      </c>
      <c r="E1562" s="15">
        <v>5.32</v>
      </c>
      <c r="F1562" s="15">
        <v>79.67</v>
      </c>
    </row>
    <row r="1563" spans="1:6" ht="25.5" x14ac:dyDescent="0.2">
      <c r="A1563" s="12" t="s">
        <v>2567</v>
      </c>
      <c r="B1563" s="13" t="s">
        <v>1221</v>
      </c>
      <c r="C1563" s="14" t="s">
        <v>5340</v>
      </c>
      <c r="D1563" s="15">
        <v>101.13</v>
      </c>
      <c r="E1563" s="15">
        <v>5.32</v>
      </c>
      <c r="F1563" s="15">
        <v>106.45</v>
      </c>
    </row>
    <row r="1564" spans="1:6" ht="25.5" x14ac:dyDescent="0.2">
      <c r="A1564" s="12" t="s">
        <v>2568</v>
      </c>
      <c r="B1564" s="13" t="s">
        <v>1222</v>
      </c>
      <c r="C1564" s="14" t="s">
        <v>5340</v>
      </c>
      <c r="D1564" s="15">
        <v>85.16</v>
      </c>
      <c r="E1564" s="15">
        <v>5.32</v>
      </c>
      <c r="F1564" s="15">
        <v>90.48</v>
      </c>
    </row>
    <row r="1565" spans="1:6" ht="25.5" x14ac:dyDescent="0.2">
      <c r="A1565" s="12" t="s">
        <v>1260</v>
      </c>
      <c r="B1565" s="13" t="s">
        <v>5247</v>
      </c>
      <c r="C1565" s="14" t="s">
        <v>5340</v>
      </c>
      <c r="D1565" s="15">
        <v>111.79</v>
      </c>
      <c r="E1565" s="15">
        <v>5.32</v>
      </c>
      <c r="F1565" s="15">
        <v>117.11</v>
      </c>
    </row>
    <row r="1566" spans="1:6" ht="25.5" x14ac:dyDescent="0.2">
      <c r="A1566" s="12" t="s">
        <v>5248</v>
      </c>
      <c r="B1566" s="13" t="s">
        <v>4362</v>
      </c>
      <c r="C1566" s="14" t="s">
        <v>5340</v>
      </c>
      <c r="D1566" s="15">
        <v>4.66</v>
      </c>
      <c r="E1566" s="15">
        <v>0.6</v>
      </c>
      <c r="F1566" s="15">
        <v>5.26</v>
      </c>
    </row>
    <row r="1567" spans="1:6" ht="25.5" x14ac:dyDescent="0.2">
      <c r="A1567" s="12" t="s">
        <v>4363</v>
      </c>
      <c r="B1567" s="13" t="s">
        <v>4364</v>
      </c>
      <c r="C1567" s="14" t="s">
        <v>5340</v>
      </c>
      <c r="D1567" s="15">
        <v>8.14</v>
      </c>
      <c r="E1567" s="15">
        <v>0.6</v>
      </c>
      <c r="F1567" s="15">
        <v>8.74</v>
      </c>
    </row>
    <row r="1568" spans="1:6" ht="25.5" x14ac:dyDescent="0.2">
      <c r="A1568" s="12" t="s">
        <v>4365</v>
      </c>
      <c r="B1568" s="13" t="s">
        <v>4366</v>
      </c>
      <c r="C1568" s="14" t="s">
        <v>5340</v>
      </c>
      <c r="D1568" s="15">
        <v>10.62</v>
      </c>
      <c r="E1568" s="15">
        <v>0.6</v>
      </c>
      <c r="F1568" s="15">
        <v>11.22</v>
      </c>
    </row>
    <row r="1569" spans="1:6" ht="25.5" x14ac:dyDescent="0.2">
      <c r="A1569" s="12" t="s">
        <v>4367</v>
      </c>
      <c r="B1569" s="13" t="s">
        <v>4368</v>
      </c>
      <c r="C1569" s="14" t="s">
        <v>5340</v>
      </c>
      <c r="D1569" s="15">
        <v>15.21</v>
      </c>
      <c r="E1569" s="15">
        <v>0.6</v>
      </c>
      <c r="F1569" s="15">
        <v>15.81</v>
      </c>
    </row>
    <row r="1570" spans="1:6" ht="25.5" x14ac:dyDescent="0.2">
      <c r="A1570" s="12" t="s">
        <v>4369</v>
      </c>
      <c r="B1570" s="13" t="s">
        <v>4370</v>
      </c>
      <c r="C1570" s="14" t="s">
        <v>5340</v>
      </c>
      <c r="D1570" s="15">
        <v>24.69</v>
      </c>
      <c r="E1570" s="15">
        <v>0.6</v>
      </c>
      <c r="F1570" s="15">
        <v>25.29</v>
      </c>
    </row>
    <row r="1571" spans="1:6" ht="25.5" x14ac:dyDescent="0.2">
      <c r="A1571" s="12" t="s">
        <v>4371</v>
      </c>
      <c r="B1571" s="13" t="s">
        <v>4372</v>
      </c>
      <c r="C1571" s="14" t="s">
        <v>5340</v>
      </c>
      <c r="D1571" s="15">
        <v>33.840000000000003</v>
      </c>
      <c r="E1571" s="15">
        <v>0.6</v>
      </c>
      <c r="F1571" s="15">
        <v>34.44</v>
      </c>
    </row>
    <row r="1572" spans="1:6" ht="25.5" x14ac:dyDescent="0.2">
      <c r="A1572" s="12" t="s">
        <v>4373</v>
      </c>
      <c r="B1572" s="13" t="s">
        <v>4374</v>
      </c>
      <c r="C1572" s="14" t="s">
        <v>5340</v>
      </c>
      <c r="D1572" s="15">
        <v>5.67</v>
      </c>
      <c r="E1572" s="15">
        <v>0.6</v>
      </c>
      <c r="F1572" s="15">
        <v>6.27</v>
      </c>
    </row>
    <row r="1573" spans="1:6" ht="25.5" x14ac:dyDescent="0.2">
      <c r="A1573" s="12" t="s">
        <v>5676</v>
      </c>
      <c r="B1573" s="13" t="s">
        <v>1223</v>
      </c>
      <c r="C1573" s="14" t="s">
        <v>5340</v>
      </c>
      <c r="D1573" s="15">
        <v>4.01</v>
      </c>
      <c r="E1573" s="15">
        <v>6.28</v>
      </c>
      <c r="F1573" s="15">
        <v>10.29</v>
      </c>
    </row>
    <row r="1574" spans="1:6" ht="25.5" x14ac:dyDescent="0.2">
      <c r="A1574" s="12" t="s">
        <v>5677</v>
      </c>
      <c r="B1574" s="13" t="s">
        <v>1224</v>
      </c>
      <c r="C1574" s="14" t="s">
        <v>5340</v>
      </c>
      <c r="D1574" s="15">
        <v>5.12</v>
      </c>
      <c r="E1574" s="15">
        <v>6.28</v>
      </c>
      <c r="F1574" s="15">
        <v>11.4</v>
      </c>
    </row>
    <row r="1575" spans="1:6" ht="25.5" x14ac:dyDescent="0.2">
      <c r="A1575" s="12" t="s">
        <v>5678</v>
      </c>
      <c r="B1575" s="13" t="s">
        <v>1225</v>
      </c>
      <c r="C1575" s="14" t="s">
        <v>5340</v>
      </c>
      <c r="D1575" s="15">
        <v>9.77</v>
      </c>
      <c r="E1575" s="15">
        <v>6.28</v>
      </c>
      <c r="F1575" s="15">
        <v>16.05</v>
      </c>
    </row>
    <row r="1576" spans="1:6" ht="25.5" x14ac:dyDescent="0.2">
      <c r="A1576" s="12" t="s">
        <v>5679</v>
      </c>
      <c r="B1576" s="13" t="s">
        <v>1226</v>
      </c>
      <c r="C1576" s="14" t="s">
        <v>5340</v>
      </c>
      <c r="D1576" s="15">
        <v>13.23</v>
      </c>
      <c r="E1576" s="15">
        <v>6.28</v>
      </c>
      <c r="F1576" s="15">
        <v>19.510000000000002</v>
      </c>
    </row>
    <row r="1577" spans="1:6" x14ac:dyDescent="0.2">
      <c r="A1577" s="12" t="s">
        <v>5680</v>
      </c>
      <c r="B1577" s="13" t="s">
        <v>1227</v>
      </c>
      <c r="C1577" s="14" t="s">
        <v>2266</v>
      </c>
      <c r="D1577" s="15">
        <v>4.12</v>
      </c>
      <c r="E1577" s="15">
        <v>1.23</v>
      </c>
      <c r="F1577" s="15">
        <v>5.35</v>
      </c>
    </row>
    <row r="1578" spans="1:6" x14ac:dyDescent="0.2">
      <c r="A1578" s="12" t="s">
        <v>5681</v>
      </c>
      <c r="B1578" s="13" t="s">
        <v>1228</v>
      </c>
      <c r="C1578" s="14" t="s">
        <v>2266</v>
      </c>
      <c r="D1578" s="15">
        <v>6.6</v>
      </c>
      <c r="E1578" s="15">
        <v>1.23</v>
      </c>
      <c r="F1578" s="15">
        <v>7.83</v>
      </c>
    </row>
    <row r="1579" spans="1:6" x14ac:dyDescent="0.2">
      <c r="A1579" s="12" t="s">
        <v>5682</v>
      </c>
      <c r="B1579" s="13" t="s">
        <v>1229</v>
      </c>
      <c r="C1579" s="14" t="s">
        <v>2266</v>
      </c>
      <c r="D1579" s="15">
        <v>14.86</v>
      </c>
      <c r="E1579" s="15">
        <v>1.23</v>
      </c>
      <c r="F1579" s="15">
        <v>16.09</v>
      </c>
    </row>
    <row r="1580" spans="1:6" x14ac:dyDescent="0.2">
      <c r="A1580" s="12" t="s">
        <v>5683</v>
      </c>
      <c r="B1580" s="13" t="s">
        <v>1230</v>
      </c>
      <c r="C1580" s="14" t="s">
        <v>2266</v>
      </c>
      <c r="D1580" s="15">
        <v>23.12</v>
      </c>
      <c r="E1580" s="15">
        <v>1.23</v>
      </c>
      <c r="F1580" s="15">
        <v>24.35</v>
      </c>
    </row>
    <row r="1581" spans="1:6" ht="25.5" x14ac:dyDescent="0.2">
      <c r="A1581" s="12" t="s">
        <v>5684</v>
      </c>
      <c r="B1581" s="13" t="s">
        <v>1231</v>
      </c>
      <c r="C1581" s="14" t="s">
        <v>2266</v>
      </c>
      <c r="D1581" s="15">
        <v>4.5</v>
      </c>
      <c r="E1581" s="15">
        <v>1.23</v>
      </c>
      <c r="F1581" s="15">
        <v>5.73</v>
      </c>
    </row>
    <row r="1582" spans="1:6" ht="25.5" x14ac:dyDescent="0.2">
      <c r="A1582" s="12" t="s">
        <v>5685</v>
      </c>
      <c r="B1582" s="13" t="s">
        <v>1232</v>
      </c>
      <c r="C1582" s="14" t="s">
        <v>2266</v>
      </c>
      <c r="D1582" s="15">
        <v>7.66</v>
      </c>
      <c r="E1582" s="15">
        <v>1.23</v>
      </c>
      <c r="F1582" s="15">
        <v>8.89</v>
      </c>
    </row>
    <row r="1583" spans="1:6" ht="25.5" x14ac:dyDescent="0.2">
      <c r="A1583" s="12" t="s">
        <v>5686</v>
      </c>
      <c r="B1583" s="13" t="s">
        <v>1233</v>
      </c>
      <c r="C1583" s="14" t="s">
        <v>2266</v>
      </c>
      <c r="D1583" s="15">
        <v>20.72</v>
      </c>
      <c r="E1583" s="15">
        <v>1.23</v>
      </c>
      <c r="F1583" s="15">
        <v>21.95</v>
      </c>
    </row>
    <row r="1584" spans="1:6" ht="25.5" x14ac:dyDescent="0.2">
      <c r="A1584" s="12" t="s">
        <v>5687</v>
      </c>
      <c r="B1584" s="13" t="s">
        <v>1234</v>
      </c>
      <c r="C1584" s="14" t="s">
        <v>2266</v>
      </c>
      <c r="D1584" s="15">
        <v>26.61</v>
      </c>
      <c r="E1584" s="15">
        <v>1.23</v>
      </c>
      <c r="F1584" s="15">
        <v>27.84</v>
      </c>
    </row>
    <row r="1585" spans="1:6" ht="25.5" x14ac:dyDescent="0.2">
      <c r="A1585" s="12" t="s">
        <v>5688</v>
      </c>
      <c r="B1585" s="13" t="s">
        <v>1235</v>
      </c>
      <c r="C1585" s="14" t="s">
        <v>5340</v>
      </c>
      <c r="D1585" s="15">
        <v>60.08</v>
      </c>
      <c r="E1585" s="15">
        <v>5.32</v>
      </c>
      <c r="F1585" s="15">
        <v>65.400000000000006</v>
      </c>
    </row>
    <row r="1586" spans="1:6" ht="25.5" x14ac:dyDescent="0.2">
      <c r="A1586" s="12" t="s">
        <v>5689</v>
      </c>
      <c r="B1586" s="13" t="s">
        <v>1236</v>
      </c>
      <c r="C1586" s="14" t="s">
        <v>2266</v>
      </c>
      <c r="D1586" s="15">
        <v>6.32</v>
      </c>
      <c r="E1586" s="15">
        <v>8.8699999999999992</v>
      </c>
      <c r="F1586" s="15">
        <v>15.19</v>
      </c>
    </row>
    <row r="1587" spans="1:6" ht="25.5" x14ac:dyDescent="0.2">
      <c r="A1587" s="12" t="s">
        <v>5690</v>
      </c>
      <c r="B1587" s="13" t="s">
        <v>341</v>
      </c>
      <c r="C1587" s="14" t="s">
        <v>2266</v>
      </c>
      <c r="D1587" s="15">
        <v>6.32</v>
      </c>
      <c r="E1587" s="15">
        <v>8.8699999999999992</v>
      </c>
      <c r="F1587" s="15">
        <v>15.19</v>
      </c>
    </row>
    <row r="1588" spans="1:6" ht="25.5" x14ac:dyDescent="0.2">
      <c r="A1588" s="12" t="s">
        <v>5691</v>
      </c>
      <c r="B1588" s="13" t="s">
        <v>342</v>
      </c>
      <c r="C1588" s="14" t="s">
        <v>2266</v>
      </c>
      <c r="D1588" s="15">
        <v>6.32</v>
      </c>
      <c r="E1588" s="15">
        <v>8.8699999999999992</v>
      </c>
      <c r="F1588" s="15">
        <v>15.19</v>
      </c>
    </row>
    <row r="1589" spans="1:6" ht="25.5" x14ac:dyDescent="0.2">
      <c r="A1589" s="12" t="s">
        <v>5692</v>
      </c>
      <c r="B1589" s="13" t="s">
        <v>343</v>
      </c>
      <c r="C1589" s="14" t="s">
        <v>2266</v>
      </c>
      <c r="D1589" s="15">
        <v>12.35</v>
      </c>
      <c r="E1589" s="15">
        <v>8.8699999999999992</v>
      </c>
      <c r="F1589" s="15">
        <v>21.22</v>
      </c>
    </row>
    <row r="1590" spans="1:6" ht="25.5" x14ac:dyDescent="0.2">
      <c r="A1590" s="12" t="s">
        <v>2256</v>
      </c>
      <c r="B1590" s="13" t="s">
        <v>2257</v>
      </c>
      <c r="C1590" s="14" t="s">
        <v>2266</v>
      </c>
      <c r="D1590" s="15">
        <v>10.78</v>
      </c>
      <c r="E1590" s="15">
        <v>3.4</v>
      </c>
      <c r="F1590" s="15">
        <v>14.18</v>
      </c>
    </row>
    <row r="1591" spans="1:6" ht="25.5" x14ac:dyDescent="0.2">
      <c r="A1591" s="12" t="s">
        <v>5693</v>
      </c>
      <c r="B1591" s="13" t="s">
        <v>1313</v>
      </c>
      <c r="C1591" s="14" t="s">
        <v>5340</v>
      </c>
      <c r="D1591" s="15">
        <v>23.84</v>
      </c>
      <c r="E1591" s="15">
        <v>5.32</v>
      </c>
      <c r="F1591" s="15">
        <v>29.16</v>
      </c>
    </row>
    <row r="1592" spans="1:6" ht="25.5" x14ac:dyDescent="0.2">
      <c r="A1592" s="12" t="s">
        <v>5694</v>
      </c>
      <c r="B1592" s="13" t="s">
        <v>1314</v>
      </c>
      <c r="C1592" s="14" t="s">
        <v>2266</v>
      </c>
      <c r="D1592" s="15">
        <v>21.79</v>
      </c>
      <c r="E1592" s="15">
        <v>8.8699999999999992</v>
      </c>
      <c r="F1592" s="15">
        <v>30.66</v>
      </c>
    </row>
    <row r="1593" spans="1:6" ht="25.5" x14ac:dyDescent="0.2">
      <c r="A1593" s="12" t="s">
        <v>5695</v>
      </c>
      <c r="B1593" s="13" t="s">
        <v>1315</v>
      </c>
      <c r="C1593" s="14" t="s">
        <v>2266</v>
      </c>
      <c r="D1593" s="15">
        <v>8.91</v>
      </c>
      <c r="E1593" s="15">
        <v>3.4</v>
      </c>
      <c r="F1593" s="15">
        <v>12.31</v>
      </c>
    </row>
    <row r="1594" spans="1:6" ht="25.5" x14ac:dyDescent="0.2">
      <c r="A1594" s="12" t="s">
        <v>5696</v>
      </c>
      <c r="B1594" s="13" t="s">
        <v>1316</v>
      </c>
      <c r="C1594" s="14" t="s">
        <v>2266</v>
      </c>
      <c r="D1594" s="15">
        <v>2.2400000000000002</v>
      </c>
      <c r="E1594" s="15">
        <v>8.8699999999999992</v>
      </c>
      <c r="F1594" s="15">
        <v>11.11</v>
      </c>
    </row>
    <row r="1595" spans="1:6" ht="25.5" x14ac:dyDescent="0.2">
      <c r="A1595" s="12" t="s">
        <v>5697</v>
      </c>
      <c r="B1595" s="13" t="s">
        <v>1317</v>
      </c>
      <c r="C1595" s="14" t="s">
        <v>5340</v>
      </c>
      <c r="D1595" s="15">
        <v>0.96</v>
      </c>
      <c r="E1595" s="15">
        <v>5.32</v>
      </c>
      <c r="F1595" s="15">
        <v>6.28</v>
      </c>
    </row>
    <row r="1596" spans="1:6" ht="25.5" x14ac:dyDescent="0.2">
      <c r="A1596" s="12" t="s">
        <v>5698</v>
      </c>
      <c r="B1596" s="13" t="s">
        <v>1318</v>
      </c>
      <c r="C1596" s="14" t="s">
        <v>5340</v>
      </c>
      <c r="D1596" s="15">
        <v>1.25</v>
      </c>
      <c r="E1596" s="15">
        <v>5.32</v>
      </c>
      <c r="F1596" s="15">
        <v>6.57</v>
      </c>
    </row>
    <row r="1597" spans="1:6" ht="25.5" x14ac:dyDescent="0.2">
      <c r="A1597" s="12" t="s">
        <v>5699</v>
      </c>
      <c r="B1597" s="13" t="s">
        <v>2069</v>
      </c>
      <c r="C1597" s="14" t="s">
        <v>5340</v>
      </c>
      <c r="D1597" s="15">
        <v>1.3</v>
      </c>
      <c r="E1597" s="15">
        <v>5.32</v>
      </c>
      <c r="F1597" s="15">
        <v>6.62</v>
      </c>
    </row>
    <row r="1598" spans="1:6" ht="25.5" x14ac:dyDescent="0.2">
      <c r="A1598" s="12" t="s">
        <v>5700</v>
      </c>
      <c r="B1598" s="13" t="s">
        <v>2070</v>
      </c>
      <c r="C1598" s="14" t="s">
        <v>5340</v>
      </c>
      <c r="D1598" s="15">
        <v>2.31</v>
      </c>
      <c r="E1598" s="15">
        <v>5.32</v>
      </c>
      <c r="F1598" s="15">
        <v>7.63</v>
      </c>
    </row>
    <row r="1599" spans="1:6" ht="25.5" x14ac:dyDescent="0.2">
      <c r="A1599" s="12" t="s">
        <v>5701</v>
      </c>
      <c r="B1599" s="13" t="s">
        <v>5702</v>
      </c>
      <c r="C1599" s="14" t="s">
        <v>5340</v>
      </c>
      <c r="D1599" s="15">
        <v>1.35</v>
      </c>
      <c r="E1599" s="15">
        <v>5.32</v>
      </c>
      <c r="F1599" s="15">
        <v>6.67</v>
      </c>
    </row>
    <row r="1600" spans="1:6" ht="25.5" x14ac:dyDescent="0.2">
      <c r="A1600" s="12" t="s">
        <v>5703</v>
      </c>
      <c r="B1600" s="13" t="s">
        <v>5704</v>
      </c>
      <c r="C1600" s="14" t="s">
        <v>5340</v>
      </c>
      <c r="D1600" s="15">
        <v>1.55</v>
      </c>
      <c r="E1600" s="15">
        <v>5.32</v>
      </c>
      <c r="F1600" s="15">
        <v>6.87</v>
      </c>
    </row>
    <row r="1601" spans="1:6" ht="25.5" x14ac:dyDescent="0.2">
      <c r="A1601" s="12" t="s">
        <v>5705</v>
      </c>
      <c r="B1601" s="13" t="s">
        <v>5706</v>
      </c>
      <c r="C1601" s="14" t="s">
        <v>5340</v>
      </c>
      <c r="D1601" s="15">
        <v>2.15</v>
      </c>
      <c r="E1601" s="15">
        <v>5.32</v>
      </c>
      <c r="F1601" s="15">
        <v>7.47</v>
      </c>
    </row>
    <row r="1602" spans="1:6" ht="25.5" x14ac:dyDescent="0.2">
      <c r="A1602" s="12" t="s">
        <v>5707</v>
      </c>
      <c r="B1602" s="13" t="s">
        <v>2071</v>
      </c>
      <c r="C1602" s="14" t="s">
        <v>5340</v>
      </c>
      <c r="D1602" s="15">
        <v>17.670000000000002</v>
      </c>
      <c r="E1602" s="15">
        <v>8.8699999999999992</v>
      </c>
      <c r="F1602" s="15">
        <v>26.54</v>
      </c>
    </row>
    <row r="1603" spans="1:6" ht="25.5" x14ac:dyDescent="0.2">
      <c r="A1603" s="12" t="s">
        <v>5708</v>
      </c>
      <c r="B1603" s="13" t="s">
        <v>5709</v>
      </c>
      <c r="C1603" s="14" t="s">
        <v>5340</v>
      </c>
      <c r="D1603" s="15">
        <v>23.56</v>
      </c>
      <c r="E1603" s="15">
        <v>8.8699999999999992</v>
      </c>
      <c r="F1603" s="15">
        <v>32.43</v>
      </c>
    </row>
    <row r="1604" spans="1:6" ht="25.5" x14ac:dyDescent="0.2">
      <c r="A1604" s="12" t="s">
        <v>5710</v>
      </c>
      <c r="B1604" s="13" t="s">
        <v>5711</v>
      </c>
      <c r="C1604" s="14" t="s">
        <v>5340</v>
      </c>
      <c r="D1604" s="15">
        <v>29.45</v>
      </c>
      <c r="E1604" s="15">
        <v>8.8699999999999992</v>
      </c>
      <c r="F1604" s="15">
        <v>38.32</v>
      </c>
    </row>
    <row r="1605" spans="1:6" ht="25.5" x14ac:dyDescent="0.2">
      <c r="A1605" s="12" t="s">
        <v>5712</v>
      </c>
      <c r="B1605" s="13" t="s">
        <v>5713</v>
      </c>
      <c r="C1605" s="14" t="s">
        <v>5340</v>
      </c>
      <c r="D1605" s="15">
        <v>35.67</v>
      </c>
      <c r="E1605" s="15">
        <v>8.8699999999999992</v>
      </c>
      <c r="F1605" s="15">
        <v>44.54</v>
      </c>
    </row>
    <row r="1606" spans="1:6" ht="25.5" x14ac:dyDescent="0.2">
      <c r="A1606" s="12" t="s">
        <v>5714</v>
      </c>
      <c r="B1606" s="13" t="s">
        <v>3526</v>
      </c>
      <c r="C1606" s="14" t="s">
        <v>5340</v>
      </c>
      <c r="D1606" s="15">
        <v>41.22</v>
      </c>
      <c r="E1606" s="15">
        <v>8.8699999999999992</v>
      </c>
      <c r="F1606" s="15">
        <v>50.09</v>
      </c>
    </row>
    <row r="1607" spans="1:6" ht="25.5" x14ac:dyDescent="0.2">
      <c r="A1607" s="12" t="s">
        <v>3527</v>
      </c>
      <c r="B1607" s="13" t="s">
        <v>3528</v>
      </c>
      <c r="C1607" s="14" t="s">
        <v>5340</v>
      </c>
      <c r="D1607" s="15">
        <v>35.33</v>
      </c>
      <c r="E1607" s="15">
        <v>13.3</v>
      </c>
      <c r="F1607" s="15">
        <v>48.63</v>
      </c>
    </row>
    <row r="1608" spans="1:6" ht="25.5" x14ac:dyDescent="0.2">
      <c r="A1608" s="12" t="s">
        <v>3529</v>
      </c>
      <c r="B1608" s="13" t="s">
        <v>3530</v>
      </c>
      <c r="C1608" s="14" t="s">
        <v>5340</v>
      </c>
      <c r="D1608" s="15">
        <v>41.22</v>
      </c>
      <c r="E1608" s="15">
        <v>13.3</v>
      </c>
      <c r="F1608" s="15">
        <v>54.52</v>
      </c>
    </row>
    <row r="1609" spans="1:6" ht="25.5" x14ac:dyDescent="0.2">
      <c r="A1609" s="12" t="s">
        <v>3531</v>
      </c>
      <c r="B1609" s="13" t="s">
        <v>3532</v>
      </c>
      <c r="C1609" s="14" t="s">
        <v>5340</v>
      </c>
      <c r="D1609" s="15">
        <v>47.1</v>
      </c>
      <c r="E1609" s="15">
        <v>13.3</v>
      </c>
      <c r="F1609" s="15">
        <v>60.4</v>
      </c>
    </row>
    <row r="1610" spans="1:6" ht="25.5" x14ac:dyDescent="0.2">
      <c r="A1610" s="12" t="s">
        <v>3533</v>
      </c>
      <c r="B1610" s="13" t="s">
        <v>3534</v>
      </c>
      <c r="C1610" s="14" t="s">
        <v>5340</v>
      </c>
      <c r="D1610" s="15">
        <v>53</v>
      </c>
      <c r="E1610" s="15">
        <v>13.3</v>
      </c>
      <c r="F1610" s="15">
        <v>66.3</v>
      </c>
    </row>
    <row r="1611" spans="1:6" ht="25.5" x14ac:dyDescent="0.2">
      <c r="A1611" s="12" t="s">
        <v>3535</v>
      </c>
      <c r="B1611" s="13" t="s">
        <v>3536</v>
      </c>
      <c r="C1611" s="14" t="s">
        <v>5340</v>
      </c>
      <c r="D1611" s="15">
        <v>59.88</v>
      </c>
      <c r="E1611" s="15">
        <v>17.73</v>
      </c>
      <c r="F1611" s="15">
        <v>77.61</v>
      </c>
    </row>
    <row r="1612" spans="1:6" ht="25.5" x14ac:dyDescent="0.2">
      <c r="A1612" s="12" t="s">
        <v>3537</v>
      </c>
      <c r="B1612" s="13" t="s">
        <v>3538</v>
      </c>
      <c r="C1612" s="14" t="s">
        <v>5340</v>
      </c>
      <c r="D1612" s="15">
        <v>88.8</v>
      </c>
      <c r="E1612" s="15">
        <v>17.73</v>
      </c>
      <c r="F1612" s="15">
        <v>106.53</v>
      </c>
    </row>
    <row r="1613" spans="1:6" ht="25.5" x14ac:dyDescent="0.2">
      <c r="A1613" s="12" t="s">
        <v>3539</v>
      </c>
      <c r="B1613" s="13" t="s">
        <v>3540</v>
      </c>
      <c r="C1613" s="14" t="s">
        <v>5340</v>
      </c>
      <c r="D1613" s="15">
        <v>107.38</v>
      </c>
      <c r="E1613" s="15">
        <v>17.73</v>
      </c>
      <c r="F1613" s="15">
        <v>125.11</v>
      </c>
    </row>
    <row r="1614" spans="1:6" ht="25.5" x14ac:dyDescent="0.2">
      <c r="A1614" s="12" t="s">
        <v>3541</v>
      </c>
      <c r="B1614" s="13" t="s">
        <v>3542</v>
      </c>
      <c r="C1614" s="14" t="s">
        <v>5340</v>
      </c>
      <c r="D1614" s="15">
        <v>23.56</v>
      </c>
      <c r="E1614" s="15">
        <v>8.8699999999999992</v>
      </c>
      <c r="F1614" s="15">
        <v>32.43</v>
      </c>
    </row>
    <row r="1615" spans="1:6" ht="25.5" x14ac:dyDescent="0.2">
      <c r="A1615" s="12" t="s">
        <v>3543</v>
      </c>
      <c r="B1615" s="13" t="s">
        <v>3544</v>
      </c>
      <c r="C1615" s="14" t="s">
        <v>5340</v>
      </c>
      <c r="D1615" s="15">
        <v>29.45</v>
      </c>
      <c r="E1615" s="15">
        <v>8.8699999999999992</v>
      </c>
      <c r="F1615" s="15">
        <v>38.32</v>
      </c>
    </row>
    <row r="1616" spans="1:6" ht="25.5" x14ac:dyDescent="0.2">
      <c r="A1616" s="12" t="s">
        <v>3545</v>
      </c>
      <c r="B1616" s="13" t="s">
        <v>3546</v>
      </c>
      <c r="C1616" s="14" t="s">
        <v>5340</v>
      </c>
      <c r="D1616" s="15">
        <v>35.33</v>
      </c>
      <c r="E1616" s="15">
        <v>8.8699999999999992</v>
      </c>
      <c r="F1616" s="15">
        <v>44.2</v>
      </c>
    </row>
    <row r="1617" spans="1:6" ht="25.5" x14ac:dyDescent="0.2">
      <c r="A1617" s="12" t="s">
        <v>3547</v>
      </c>
      <c r="B1617" s="13" t="s">
        <v>3548</v>
      </c>
      <c r="C1617" s="14" t="s">
        <v>5340</v>
      </c>
      <c r="D1617" s="15">
        <v>41.21</v>
      </c>
      <c r="E1617" s="15">
        <v>8.8699999999999992</v>
      </c>
      <c r="F1617" s="15">
        <v>50.08</v>
      </c>
    </row>
    <row r="1618" spans="1:6" ht="25.5" x14ac:dyDescent="0.2">
      <c r="A1618" s="12" t="s">
        <v>3549</v>
      </c>
      <c r="B1618" s="13" t="s">
        <v>2788</v>
      </c>
      <c r="C1618" s="14" t="s">
        <v>5340</v>
      </c>
      <c r="D1618" s="15">
        <v>41.21</v>
      </c>
      <c r="E1618" s="15">
        <v>13.3</v>
      </c>
      <c r="F1618" s="15">
        <v>54.51</v>
      </c>
    </row>
    <row r="1619" spans="1:6" ht="25.5" x14ac:dyDescent="0.2">
      <c r="A1619" s="12" t="s">
        <v>2789</v>
      </c>
      <c r="B1619" s="13" t="s">
        <v>2790</v>
      </c>
      <c r="C1619" s="14" t="s">
        <v>5340</v>
      </c>
      <c r="D1619" s="15">
        <v>47.11</v>
      </c>
      <c r="E1619" s="15">
        <v>13.3</v>
      </c>
      <c r="F1619" s="15">
        <v>60.41</v>
      </c>
    </row>
    <row r="1620" spans="1:6" ht="25.5" x14ac:dyDescent="0.2">
      <c r="A1620" s="12" t="s">
        <v>2791</v>
      </c>
      <c r="B1620" s="13" t="s">
        <v>2792</v>
      </c>
      <c r="C1620" s="14" t="s">
        <v>5340</v>
      </c>
      <c r="D1620" s="15">
        <v>53</v>
      </c>
      <c r="E1620" s="15">
        <v>13.3</v>
      </c>
      <c r="F1620" s="15">
        <v>66.3</v>
      </c>
    </row>
    <row r="1621" spans="1:6" ht="25.5" x14ac:dyDescent="0.2">
      <c r="A1621" s="12" t="s">
        <v>2793</v>
      </c>
      <c r="B1621" s="13" t="s">
        <v>2794</v>
      </c>
      <c r="C1621" s="14" t="s">
        <v>5340</v>
      </c>
      <c r="D1621" s="15">
        <v>65.64</v>
      </c>
      <c r="E1621" s="15">
        <v>17.73</v>
      </c>
      <c r="F1621" s="15">
        <v>83.37</v>
      </c>
    </row>
    <row r="1622" spans="1:6" ht="25.5" x14ac:dyDescent="0.2">
      <c r="A1622" s="12" t="s">
        <v>2795</v>
      </c>
      <c r="B1622" s="13" t="s">
        <v>2796</v>
      </c>
      <c r="C1622" s="14" t="s">
        <v>5340</v>
      </c>
      <c r="D1622" s="15">
        <v>88.8</v>
      </c>
      <c r="E1622" s="15">
        <v>17.73</v>
      </c>
      <c r="F1622" s="15">
        <v>106.53</v>
      </c>
    </row>
    <row r="1623" spans="1:6" ht="25.5" x14ac:dyDescent="0.2">
      <c r="A1623" s="12" t="s">
        <v>2797</v>
      </c>
      <c r="B1623" s="13" t="s">
        <v>2798</v>
      </c>
      <c r="C1623" s="14" t="s">
        <v>5340</v>
      </c>
      <c r="D1623" s="15">
        <v>103.61</v>
      </c>
      <c r="E1623" s="15">
        <v>17.73</v>
      </c>
      <c r="F1623" s="15">
        <v>121.34</v>
      </c>
    </row>
    <row r="1624" spans="1:6" ht="25.5" x14ac:dyDescent="0.2">
      <c r="A1624" s="12" t="s">
        <v>2799</v>
      </c>
      <c r="B1624" s="13" t="s">
        <v>2800</v>
      </c>
      <c r="C1624" s="14" t="s">
        <v>5340</v>
      </c>
      <c r="D1624" s="15">
        <v>138.52000000000001</v>
      </c>
      <c r="E1624" s="15">
        <v>17.73</v>
      </c>
      <c r="F1624" s="15">
        <v>156.25</v>
      </c>
    </row>
    <row r="1625" spans="1:6" ht="25.5" x14ac:dyDescent="0.2">
      <c r="A1625" s="12" t="s">
        <v>2801</v>
      </c>
      <c r="B1625" s="13" t="s">
        <v>2072</v>
      </c>
      <c r="C1625" s="14" t="s">
        <v>5340</v>
      </c>
      <c r="D1625" s="15">
        <v>8.5399999999999991</v>
      </c>
      <c r="E1625" s="15">
        <v>0.89</v>
      </c>
      <c r="F1625" s="15">
        <v>9.43</v>
      </c>
    </row>
    <row r="1626" spans="1:6" ht="25.5" x14ac:dyDescent="0.2">
      <c r="A1626" s="12" t="s">
        <v>2802</v>
      </c>
      <c r="B1626" s="13" t="s">
        <v>2073</v>
      </c>
      <c r="C1626" s="14" t="s">
        <v>5340</v>
      </c>
      <c r="D1626" s="15">
        <v>14.5</v>
      </c>
      <c r="E1626" s="15">
        <v>0.89</v>
      </c>
      <c r="F1626" s="15">
        <v>15.39</v>
      </c>
    </row>
    <row r="1627" spans="1:6" ht="25.5" x14ac:dyDescent="0.2">
      <c r="A1627" s="12" t="s">
        <v>2803</v>
      </c>
      <c r="B1627" s="13" t="s">
        <v>2074</v>
      </c>
      <c r="C1627" s="14" t="s">
        <v>5340</v>
      </c>
      <c r="D1627" s="15">
        <v>20.36</v>
      </c>
      <c r="E1627" s="15">
        <v>0.89</v>
      </c>
      <c r="F1627" s="15">
        <v>21.25</v>
      </c>
    </row>
    <row r="1628" spans="1:6" ht="25.5" x14ac:dyDescent="0.2">
      <c r="A1628" s="12" t="s">
        <v>2804</v>
      </c>
      <c r="B1628" s="13" t="s">
        <v>2075</v>
      </c>
      <c r="C1628" s="14" t="s">
        <v>5340</v>
      </c>
      <c r="D1628" s="15">
        <v>26.16</v>
      </c>
      <c r="E1628" s="15">
        <v>0.89</v>
      </c>
      <c r="F1628" s="15">
        <v>27.05</v>
      </c>
    </row>
    <row r="1629" spans="1:6" ht="25.5" x14ac:dyDescent="0.2">
      <c r="A1629" s="12" t="s">
        <v>2805</v>
      </c>
      <c r="B1629" s="13" t="s">
        <v>2076</v>
      </c>
      <c r="C1629" s="14" t="s">
        <v>5340</v>
      </c>
      <c r="D1629" s="15">
        <v>31.97</v>
      </c>
      <c r="E1629" s="15">
        <v>0.89</v>
      </c>
      <c r="F1629" s="15">
        <v>32.86</v>
      </c>
    </row>
    <row r="1630" spans="1:6" ht="25.5" x14ac:dyDescent="0.2">
      <c r="A1630" s="12" t="s">
        <v>2806</v>
      </c>
      <c r="B1630" s="13" t="s">
        <v>2077</v>
      </c>
      <c r="C1630" s="14" t="s">
        <v>5340</v>
      </c>
      <c r="D1630" s="15">
        <v>37.950000000000003</v>
      </c>
      <c r="E1630" s="15">
        <v>0.89</v>
      </c>
      <c r="F1630" s="15">
        <v>38.840000000000003</v>
      </c>
    </row>
    <row r="1631" spans="1:6" ht="25.5" x14ac:dyDescent="0.2">
      <c r="A1631" s="12" t="s">
        <v>2807</v>
      </c>
      <c r="B1631" s="13" t="s">
        <v>2078</v>
      </c>
      <c r="C1631" s="14" t="s">
        <v>5340</v>
      </c>
      <c r="D1631" s="15">
        <v>52.49</v>
      </c>
      <c r="E1631" s="15">
        <v>0.89</v>
      </c>
      <c r="F1631" s="15">
        <v>53.38</v>
      </c>
    </row>
    <row r="1632" spans="1:6" ht="25.5" x14ac:dyDescent="0.2">
      <c r="A1632" s="12" t="s">
        <v>2808</v>
      </c>
      <c r="B1632" s="13" t="s">
        <v>2079</v>
      </c>
      <c r="C1632" s="14" t="s">
        <v>5340</v>
      </c>
      <c r="D1632" s="15">
        <v>68.56</v>
      </c>
      <c r="E1632" s="15">
        <v>0.89</v>
      </c>
      <c r="F1632" s="15">
        <v>69.45</v>
      </c>
    </row>
    <row r="1633" spans="1:6" ht="25.5" x14ac:dyDescent="0.2">
      <c r="A1633" s="12" t="s">
        <v>2809</v>
      </c>
      <c r="B1633" s="13" t="s">
        <v>2080</v>
      </c>
      <c r="C1633" s="14" t="s">
        <v>5340</v>
      </c>
      <c r="D1633" s="15">
        <v>99.74</v>
      </c>
      <c r="E1633" s="15">
        <v>0.89</v>
      </c>
      <c r="F1633" s="15">
        <v>100.63</v>
      </c>
    </row>
    <row r="1634" spans="1:6" ht="25.5" x14ac:dyDescent="0.2">
      <c r="A1634" s="12" t="s">
        <v>2810</v>
      </c>
      <c r="B1634" s="13" t="s">
        <v>2081</v>
      </c>
      <c r="C1634" s="14" t="s">
        <v>2266</v>
      </c>
      <c r="D1634" s="15">
        <v>1.47</v>
      </c>
      <c r="E1634" s="15">
        <v>4.4400000000000004</v>
      </c>
      <c r="F1634" s="15">
        <v>5.91</v>
      </c>
    </row>
    <row r="1635" spans="1:6" ht="25.5" x14ac:dyDescent="0.2">
      <c r="A1635" s="12" t="s">
        <v>2811</v>
      </c>
      <c r="B1635" s="13" t="s">
        <v>2082</v>
      </c>
      <c r="C1635" s="14" t="s">
        <v>2266</v>
      </c>
      <c r="D1635" s="15">
        <v>1.8</v>
      </c>
      <c r="E1635" s="15">
        <v>4.4400000000000004</v>
      </c>
      <c r="F1635" s="15">
        <v>6.24</v>
      </c>
    </row>
    <row r="1636" spans="1:6" ht="25.5" x14ac:dyDescent="0.2">
      <c r="A1636" s="12" t="s">
        <v>2812</v>
      </c>
      <c r="B1636" s="13" t="s">
        <v>2083</v>
      </c>
      <c r="C1636" s="14" t="s">
        <v>2266</v>
      </c>
      <c r="D1636" s="15">
        <v>2.2400000000000002</v>
      </c>
      <c r="E1636" s="15">
        <v>4.4400000000000004</v>
      </c>
      <c r="F1636" s="15">
        <v>6.68</v>
      </c>
    </row>
    <row r="1637" spans="1:6" ht="25.5" x14ac:dyDescent="0.2">
      <c r="A1637" s="12" t="s">
        <v>2813</v>
      </c>
      <c r="B1637" s="13" t="s">
        <v>2084</v>
      </c>
      <c r="C1637" s="14" t="s">
        <v>2266</v>
      </c>
      <c r="D1637" s="15">
        <v>3.02</v>
      </c>
      <c r="E1637" s="15">
        <v>4.4400000000000004</v>
      </c>
      <c r="F1637" s="15">
        <v>7.46</v>
      </c>
    </row>
    <row r="1638" spans="1:6" ht="25.5" x14ac:dyDescent="0.2">
      <c r="A1638" s="12" t="s">
        <v>2814</v>
      </c>
      <c r="B1638" s="13" t="s">
        <v>2085</v>
      </c>
      <c r="C1638" s="14" t="s">
        <v>2266</v>
      </c>
      <c r="D1638" s="15">
        <v>3.5</v>
      </c>
      <c r="E1638" s="15">
        <v>4.4400000000000004</v>
      </c>
      <c r="F1638" s="15">
        <v>7.94</v>
      </c>
    </row>
    <row r="1639" spans="1:6" ht="25.5" x14ac:dyDescent="0.2">
      <c r="A1639" s="12" t="s">
        <v>2815</v>
      </c>
      <c r="B1639" s="13" t="s">
        <v>2086</v>
      </c>
      <c r="C1639" s="14" t="s">
        <v>2266</v>
      </c>
      <c r="D1639" s="15">
        <v>4.38</v>
      </c>
      <c r="E1639" s="15">
        <v>4.4400000000000004</v>
      </c>
      <c r="F1639" s="15">
        <v>8.82</v>
      </c>
    </row>
    <row r="1640" spans="1:6" ht="25.5" x14ac:dyDescent="0.2">
      <c r="A1640" s="12" t="s">
        <v>2816</v>
      </c>
      <c r="B1640" s="13" t="s">
        <v>761</v>
      </c>
      <c r="C1640" s="14" t="s">
        <v>2266</v>
      </c>
      <c r="D1640" s="15">
        <v>5.8</v>
      </c>
      <c r="E1640" s="15">
        <v>4.4400000000000004</v>
      </c>
      <c r="F1640" s="15">
        <v>10.24</v>
      </c>
    </row>
    <row r="1641" spans="1:6" ht="25.5" x14ac:dyDescent="0.2">
      <c r="A1641" s="12" t="s">
        <v>2817</v>
      </c>
      <c r="B1641" s="13" t="s">
        <v>762</v>
      </c>
      <c r="C1641" s="14" t="s">
        <v>2266</v>
      </c>
      <c r="D1641" s="15">
        <v>2.4</v>
      </c>
      <c r="E1641" s="15">
        <v>4.4400000000000004</v>
      </c>
      <c r="F1641" s="15">
        <v>6.84</v>
      </c>
    </row>
    <row r="1642" spans="1:6" ht="25.5" x14ac:dyDescent="0.2">
      <c r="A1642" s="12" t="s">
        <v>2818</v>
      </c>
      <c r="B1642" s="13" t="s">
        <v>763</v>
      </c>
      <c r="C1642" s="14" t="s">
        <v>2266</v>
      </c>
      <c r="D1642" s="15">
        <v>3</v>
      </c>
      <c r="E1642" s="15">
        <v>4.4400000000000004</v>
      </c>
      <c r="F1642" s="15">
        <v>7.44</v>
      </c>
    </row>
    <row r="1643" spans="1:6" ht="25.5" x14ac:dyDescent="0.2">
      <c r="A1643" s="12" t="s">
        <v>2819</v>
      </c>
      <c r="B1643" s="13" t="s">
        <v>764</v>
      </c>
      <c r="C1643" s="14" t="s">
        <v>2266</v>
      </c>
      <c r="D1643" s="15">
        <v>3.32</v>
      </c>
      <c r="E1643" s="15">
        <v>4.4400000000000004</v>
      </c>
      <c r="F1643" s="15">
        <v>7.76</v>
      </c>
    </row>
    <row r="1644" spans="1:6" ht="25.5" x14ac:dyDescent="0.2">
      <c r="A1644" s="12" t="s">
        <v>2820</v>
      </c>
      <c r="B1644" s="13" t="s">
        <v>765</v>
      </c>
      <c r="C1644" s="14" t="s">
        <v>2266</v>
      </c>
      <c r="D1644" s="15">
        <v>4.07</v>
      </c>
      <c r="E1644" s="15">
        <v>4.4400000000000004</v>
      </c>
      <c r="F1644" s="15">
        <v>8.51</v>
      </c>
    </row>
    <row r="1645" spans="1:6" ht="25.5" x14ac:dyDescent="0.2">
      <c r="A1645" s="12" t="s">
        <v>2821</v>
      </c>
      <c r="B1645" s="13" t="s">
        <v>766</v>
      </c>
      <c r="C1645" s="14" t="s">
        <v>2266</v>
      </c>
      <c r="D1645" s="15">
        <v>4.6399999999999997</v>
      </c>
      <c r="E1645" s="15">
        <v>4.4400000000000004</v>
      </c>
      <c r="F1645" s="15">
        <v>9.08</v>
      </c>
    </row>
    <row r="1646" spans="1:6" ht="25.5" x14ac:dyDescent="0.2">
      <c r="A1646" s="12" t="s">
        <v>2822</v>
      </c>
      <c r="B1646" s="13" t="s">
        <v>767</v>
      </c>
      <c r="C1646" s="14" t="s">
        <v>2266</v>
      </c>
      <c r="D1646" s="15">
        <v>6.42</v>
      </c>
      <c r="E1646" s="15">
        <v>4.4400000000000004</v>
      </c>
      <c r="F1646" s="15">
        <v>10.86</v>
      </c>
    </row>
    <row r="1647" spans="1:6" ht="25.5" x14ac:dyDescent="0.2">
      <c r="A1647" s="12" t="s">
        <v>2823</v>
      </c>
      <c r="B1647" s="13" t="s">
        <v>768</v>
      </c>
      <c r="C1647" s="14" t="s">
        <v>2266</v>
      </c>
      <c r="D1647" s="15">
        <v>7.22</v>
      </c>
      <c r="E1647" s="15">
        <v>4.4400000000000004</v>
      </c>
      <c r="F1647" s="15">
        <v>11.66</v>
      </c>
    </row>
    <row r="1648" spans="1:6" ht="25.5" x14ac:dyDescent="0.2">
      <c r="A1648" s="12" t="s">
        <v>2824</v>
      </c>
      <c r="B1648" s="13" t="s">
        <v>769</v>
      </c>
      <c r="C1648" s="14" t="s">
        <v>2266</v>
      </c>
      <c r="D1648" s="15">
        <v>8.11</v>
      </c>
      <c r="E1648" s="15">
        <v>4.4400000000000004</v>
      </c>
      <c r="F1648" s="15">
        <v>12.55</v>
      </c>
    </row>
    <row r="1649" spans="1:6" ht="25.5" x14ac:dyDescent="0.2">
      <c r="A1649" s="12" t="s">
        <v>2825</v>
      </c>
      <c r="B1649" s="13" t="s">
        <v>770</v>
      </c>
      <c r="C1649" s="14" t="s">
        <v>2266</v>
      </c>
      <c r="D1649" s="15">
        <v>8</v>
      </c>
      <c r="E1649" s="15">
        <v>4.4400000000000004</v>
      </c>
      <c r="F1649" s="15">
        <v>12.44</v>
      </c>
    </row>
    <row r="1650" spans="1:6" ht="25.5" x14ac:dyDescent="0.2">
      <c r="A1650" s="12" t="s">
        <v>2826</v>
      </c>
      <c r="B1650" s="13" t="s">
        <v>771</v>
      </c>
      <c r="C1650" s="14" t="s">
        <v>2266</v>
      </c>
      <c r="D1650" s="15">
        <v>10.35</v>
      </c>
      <c r="E1650" s="15">
        <v>4.4400000000000004</v>
      </c>
      <c r="F1650" s="15">
        <v>14.79</v>
      </c>
    </row>
    <row r="1651" spans="1:6" ht="25.5" x14ac:dyDescent="0.2">
      <c r="A1651" s="12" t="s">
        <v>2827</v>
      </c>
      <c r="B1651" s="13" t="s">
        <v>772</v>
      </c>
      <c r="C1651" s="14" t="s">
        <v>2266</v>
      </c>
      <c r="D1651" s="15">
        <v>12.65</v>
      </c>
      <c r="E1651" s="15">
        <v>4.4400000000000004</v>
      </c>
      <c r="F1651" s="15">
        <v>17.09</v>
      </c>
    </row>
    <row r="1652" spans="1:6" ht="25.5" x14ac:dyDescent="0.2">
      <c r="A1652" s="12" t="s">
        <v>956</v>
      </c>
      <c r="B1652" s="13" t="s">
        <v>773</v>
      </c>
      <c r="C1652" s="14" t="s">
        <v>2266</v>
      </c>
      <c r="D1652" s="15">
        <v>14.83</v>
      </c>
      <c r="E1652" s="15">
        <v>4.4400000000000004</v>
      </c>
      <c r="F1652" s="15">
        <v>19.27</v>
      </c>
    </row>
    <row r="1653" spans="1:6" ht="25.5" x14ac:dyDescent="0.2">
      <c r="A1653" s="12" t="s">
        <v>957</v>
      </c>
      <c r="B1653" s="13" t="s">
        <v>774</v>
      </c>
      <c r="C1653" s="14" t="s">
        <v>2266</v>
      </c>
      <c r="D1653" s="15">
        <v>20.04</v>
      </c>
      <c r="E1653" s="15">
        <v>6.2</v>
      </c>
      <c r="F1653" s="15">
        <v>26.24</v>
      </c>
    </row>
    <row r="1654" spans="1:6" ht="25.5" x14ac:dyDescent="0.2">
      <c r="A1654" s="12" t="s">
        <v>958</v>
      </c>
      <c r="B1654" s="13" t="s">
        <v>775</v>
      </c>
      <c r="C1654" s="14" t="s">
        <v>2266</v>
      </c>
      <c r="D1654" s="15">
        <v>24.78</v>
      </c>
      <c r="E1654" s="15">
        <v>6.2</v>
      </c>
      <c r="F1654" s="15">
        <v>30.98</v>
      </c>
    </row>
    <row r="1655" spans="1:6" ht="25.5" x14ac:dyDescent="0.2">
      <c r="A1655" s="12" t="s">
        <v>959</v>
      </c>
      <c r="B1655" s="13" t="s">
        <v>776</v>
      </c>
      <c r="C1655" s="14" t="s">
        <v>2266</v>
      </c>
      <c r="D1655" s="15">
        <v>30.65</v>
      </c>
      <c r="E1655" s="15">
        <v>6.2</v>
      </c>
      <c r="F1655" s="15">
        <v>36.85</v>
      </c>
    </row>
    <row r="1656" spans="1:6" ht="25.5" x14ac:dyDescent="0.2">
      <c r="A1656" s="12" t="s">
        <v>960</v>
      </c>
      <c r="B1656" s="13" t="s">
        <v>777</v>
      </c>
      <c r="C1656" s="14" t="s">
        <v>2266</v>
      </c>
      <c r="D1656" s="15">
        <v>39.450000000000003</v>
      </c>
      <c r="E1656" s="15">
        <v>6.2</v>
      </c>
      <c r="F1656" s="15">
        <v>45.65</v>
      </c>
    </row>
    <row r="1657" spans="1:6" ht="25.5" x14ac:dyDescent="0.2">
      <c r="A1657" s="12" t="s">
        <v>3629</v>
      </c>
      <c r="B1657" s="13" t="s">
        <v>778</v>
      </c>
      <c r="C1657" s="14" t="s">
        <v>2266</v>
      </c>
      <c r="D1657" s="15">
        <v>55.51</v>
      </c>
      <c r="E1657" s="15">
        <v>8.8699999999999992</v>
      </c>
      <c r="F1657" s="15">
        <v>64.38</v>
      </c>
    </row>
    <row r="1658" spans="1:6" ht="25.5" x14ac:dyDescent="0.2">
      <c r="A1658" s="12" t="s">
        <v>3630</v>
      </c>
      <c r="B1658" s="13" t="s">
        <v>779</v>
      </c>
      <c r="C1658" s="14" t="s">
        <v>5340</v>
      </c>
      <c r="D1658" s="15">
        <v>0.33</v>
      </c>
      <c r="E1658" s="15">
        <v>0.36</v>
      </c>
      <c r="F1658" s="15">
        <v>0.69</v>
      </c>
    </row>
    <row r="1659" spans="1:6" ht="25.5" x14ac:dyDescent="0.2">
      <c r="A1659" s="12" t="s">
        <v>3631</v>
      </c>
      <c r="B1659" s="13" t="s">
        <v>780</v>
      </c>
      <c r="C1659" s="14" t="s">
        <v>5340</v>
      </c>
      <c r="D1659" s="15">
        <v>1.47</v>
      </c>
      <c r="E1659" s="15">
        <v>0.36</v>
      </c>
      <c r="F1659" s="15">
        <v>1.83</v>
      </c>
    </row>
    <row r="1660" spans="1:6" ht="25.5" x14ac:dyDescent="0.2">
      <c r="A1660" s="12" t="s">
        <v>3632</v>
      </c>
      <c r="B1660" s="13" t="s">
        <v>781</v>
      </c>
      <c r="C1660" s="14" t="s">
        <v>5340</v>
      </c>
      <c r="D1660" s="15">
        <v>2.61</v>
      </c>
      <c r="E1660" s="15">
        <v>0.53</v>
      </c>
      <c r="F1660" s="15">
        <v>3.14</v>
      </c>
    </row>
    <row r="1661" spans="1:6" ht="25.5" x14ac:dyDescent="0.2">
      <c r="A1661" s="12" t="s">
        <v>3633</v>
      </c>
      <c r="B1661" s="13" t="s">
        <v>782</v>
      </c>
      <c r="C1661" s="14" t="s">
        <v>5340</v>
      </c>
      <c r="D1661" s="15">
        <v>4.04</v>
      </c>
      <c r="E1661" s="15">
        <v>0.53</v>
      </c>
      <c r="F1661" s="15">
        <v>4.57</v>
      </c>
    </row>
    <row r="1662" spans="1:6" ht="25.5" x14ac:dyDescent="0.2">
      <c r="A1662" s="12" t="s">
        <v>3634</v>
      </c>
      <c r="B1662" s="13" t="s">
        <v>783</v>
      </c>
      <c r="C1662" s="14" t="s">
        <v>5340</v>
      </c>
      <c r="D1662" s="15">
        <v>6.25</v>
      </c>
      <c r="E1662" s="15">
        <v>0.53</v>
      </c>
      <c r="F1662" s="15">
        <v>6.78</v>
      </c>
    </row>
    <row r="1663" spans="1:6" ht="25.5" x14ac:dyDescent="0.2">
      <c r="A1663" s="12" t="s">
        <v>3635</v>
      </c>
      <c r="B1663" s="13" t="s">
        <v>784</v>
      </c>
      <c r="C1663" s="14" t="s">
        <v>5340</v>
      </c>
      <c r="D1663" s="15">
        <v>8.6199999999999992</v>
      </c>
      <c r="E1663" s="15">
        <v>0.53</v>
      </c>
      <c r="F1663" s="15">
        <v>9.15</v>
      </c>
    </row>
    <row r="1664" spans="1:6" ht="25.5" x14ac:dyDescent="0.2">
      <c r="A1664" s="12" t="s">
        <v>3636</v>
      </c>
      <c r="B1664" s="13" t="s">
        <v>785</v>
      </c>
      <c r="C1664" s="14" t="s">
        <v>5340</v>
      </c>
      <c r="D1664" s="15">
        <v>12.6</v>
      </c>
      <c r="E1664" s="15">
        <v>0.89</v>
      </c>
      <c r="F1664" s="15">
        <v>13.49</v>
      </c>
    </row>
    <row r="1665" spans="1:6" ht="25.5" x14ac:dyDescent="0.2">
      <c r="A1665" s="12" t="s">
        <v>3637</v>
      </c>
      <c r="B1665" s="13" t="s">
        <v>786</v>
      </c>
      <c r="C1665" s="14" t="s">
        <v>5340</v>
      </c>
      <c r="D1665" s="15">
        <v>17.940000000000001</v>
      </c>
      <c r="E1665" s="15">
        <v>0.89</v>
      </c>
      <c r="F1665" s="15">
        <v>18.829999999999998</v>
      </c>
    </row>
    <row r="1666" spans="1:6" ht="25.5" x14ac:dyDescent="0.2">
      <c r="A1666" s="12" t="s">
        <v>3638</v>
      </c>
      <c r="B1666" s="13" t="s">
        <v>787</v>
      </c>
      <c r="C1666" s="14" t="s">
        <v>5340</v>
      </c>
      <c r="D1666" s="15">
        <v>24.63</v>
      </c>
      <c r="E1666" s="15">
        <v>0.89</v>
      </c>
      <c r="F1666" s="15">
        <v>25.52</v>
      </c>
    </row>
    <row r="1667" spans="1:6" ht="25.5" x14ac:dyDescent="0.2">
      <c r="A1667" s="12" t="s">
        <v>3639</v>
      </c>
      <c r="B1667" s="13" t="s">
        <v>788</v>
      </c>
      <c r="C1667" s="14" t="s">
        <v>5340</v>
      </c>
      <c r="D1667" s="15">
        <v>31.38</v>
      </c>
      <c r="E1667" s="15">
        <v>1.78</v>
      </c>
      <c r="F1667" s="15">
        <v>33.159999999999997</v>
      </c>
    </row>
    <row r="1668" spans="1:6" ht="25.5" x14ac:dyDescent="0.2">
      <c r="A1668" s="12" t="s">
        <v>3640</v>
      </c>
      <c r="B1668" s="13" t="s">
        <v>789</v>
      </c>
      <c r="C1668" s="14" t="s">
        <v>5340</v>
      </c>
      <c r="D1668" s="15">
        <v>38.53</v>
      </c>
      <c r="E1668" s="15">
        <v>1.78</v>
      </c>
      <c r="F1668" s="15">
        <v>40.31</v>
      </c>
    </row>
    <row r="1669" spans="1:6" ht="25.5" x14ac:dyDescent="0.2">
      <c r="A1669" s="12" t="s">
        <v>3641</v>
      </c>
      <c r="B1669" s="13" t="s">
        <v>790</v>
      </c>
      <c r="C1669" s="14" t="s">
        <v>5340</v>
      </c>
      <c r="D1669" s="15">
        <v>48.05</v>
      </c>
      <c r="E1669" s="15">
        <v>1.78</v>
      </c>
      <c r="F1669" s="15">
        <v>49.83</v>
      </c>
    </row>
    <row r="1670" spans="1:6" ht="25.5" x14ac:dyDescent="0.2">
      <c r="A1670" s="12" t="s">
        <v>3642</v>
      </c>
      <c r="B1670" s="13" t="s">
        <v>1320</v>
      </c>
      <c r="C1670" s="14" t="s">
        <v>5340</v>
      </c>
      <c r="D1670" s="15">
        <v>62.76</v>
      </c>
      <c r="E1670" s="15">
        <v>2.66</v>
      </c>
      <c r="F1670" s="15">
        <v>65.42</v>
      </c>
    </row>
    <row r="1671" spans="1:6" ht="25.5" x14ac:dyDescent="0.2">
      <c r="A1671" s="12" t="s">
        <v>3643</v>
      </c>
      <c r="B1671" s="13" t="s">
        <v>1321</v>
      </c>
      <c r="C1671" s="14" t="s">
        <v>5340</v>
      </c>
      <c r="D1671" s="15">
        <v>105.14</v>
      </c>
      <c r="E1671" s="15">
        <v>2.66</v>
      </c>
      <c r="F1671" s="15">
        <v>107.8</v>
      </c>
    </row>
    <row r="1672" spans="1:6" ht="25.5" x14ac:dyDescent="0.2">
      <c r="A1672" s="12" t="s">
        <v>3644</v>
      </c>
      <c r="B1672" s="13" t="s">
        <v>1322</v>
      </c>
      <c r="C1672" s="14" t="s">
        <v>5340</v>
      </c>
      <c r="D1672" s="15">
        <v>0.49</v>
      </c>
      <c r="E1672" s="15">
        <v>0.36</v>
      </c>
      <c r="F1672" s="15">
        <v>0.85</v>
      </c>
    </row>
    <row r="1673" spans="1:6" ht="25.5" x14ac:dyDescent="0.2">
      <c r="A1673" s="12" t="s">
        <v>3645</v>
      </c>
      <c r="B1673" s="13" t="s">
        <v>1323</v>
      </c>
      <c r="C1673" s="14" t="s">
        <v>5340</v>
      </c>
      <c r="D1673" s="15">
        <v>1.01</v>
      </c>
      <c r="E1673" s="15">
        <v>0.36</v>
      </c>
      <c r="F1673" s="15">
        <v>1.37</v>
      </c>
    </row>
    <row r="1674" spans="1:6" ht="25.5" x14ac:dyDescent="0.2">
      <c r="A1674" s="12" t="s">
        <v>3646</v>
      </c>
      <c r="B1674" s="13" t="s">
        <v>1324</v>
      </c>
      <c r="C1674" s="14" t="s">
        <v>5340</v>
      </c>
      <c r="D1674" s="15">
        <v>123</v>
      </c>
      <c r="E1674" s="15">
        <v>2.66</v>
      </c>
      <c r="F1674" s="15">
        <v>125.66</v>
      </c>
    </row>
    <row r="1675" spans="1:6" ht="25.5" x14ac:dyDescent="0.2">
      <c r="A1675" s="12" t="s">
        <v>3647</v>
      </c>
      <c r="B1675" s="13" t="s">
        <v>1325</v>
      </c>
      <c r="C1675" s="14" t="s">
        <v>5340</v>
      </c>
      <c r="D1675" s="15">
        <v>159.91999999999999</v>
      </c>
      <c r="E1675" s="15">
        <v>2.66</v>
      </c>
      <c r="F1675" s="15">
        <v>162.58000000000001</v>
      </c>
    </row>
    <row r="1676" spans="1:6" ht="25.5" x14ac:dyDescent="0.2">
      <c r="A1676" s="12" t="s">
        <v>3648</v>
      </c>
      <c r="B1676" s="13" t="s">
        <v>3649</v>
      </c>
      <c r="C1676" s="14" t="s">
        <v>5340</v>
      </c>
      <c r="D1676" s="15">
        <v>0.47</v>
      </c>
      <c r="E1676" s="15">
        <v>0.36</v>
      </c>
      <c r="F1676" s="15">
        <v>0.83</v>
      </c>
    </row>
    <row r="1677" spans="1:6" ht="25.5" x14ac:dyDescent="0.2">
      <c r="A1677" s="12" t="s">
        <v>3650</v>
      </c>
      <c r="B1677" s="13" t="s">
        <v>1326</v>
      </c>
      <c r="C1677" s="14" t="s">
        <v>5340</v>
      </c>
      <c r="D1677" s="15">
        <v>2.4300000000000002</v>
      </c>
      <c r="E1677" s="15">
        <v>0.36</v>
      </c>
      <c r="F1677" s="15">
        <v>2.79</v>
      </c>
    </row>
    <row r="1678" spans="1:6" ht="25.5" x14ac:dyDescent="0.2">
      <c r="A1678" s="12" t="s">
        <v>3651</v>
      </c>
      <c r="B1678" s="13" t="s">
        <v>1327</v>
      </c>
      <c r="C1678" s="14" t="s">
        <v>5340</v>
      </c>
      <c r="D1678" s="15">
        <v>2.87</v>
      </c>
      <c r="E1678" s="15">
        <v>0.36</v>
      </c>
      <c r="F1678" s="15">
        <v>3.23</v>
      </c>
    </row>
    <row r="1679" spans="1:6" ht="25.5" x14ac:dyDescent="0.2">
      <c r="A1679" s="12" t="s">
        <v>3652</v>
      </c>
      <c r="B1679" s="13" t="s">
        <v>1328</v>
      </c>
      <c r="C1679" s="14" t="s">
        <v>5340</v>
      </c>
      <c r="D1679" s="15">
        <v>4.53</v>
      </c>
      <c r="E1679" s="15">
        <v>0.53</v>
      </c>
      <c r="F1679" s="15">
        <v>5.0599999999999996</v>
      </c>
    </row>
    <row r="1680" spans="1:6" ht="25.5" x14ac:dyDescent="0.2">
      <c r="A1680" s="12" t="s">
        <v>3653</v>
      </c>
      <c r="B1680" s="13" t="s">
        <v>1329</v>
      </c>
      <c r="C1680" s="14" t="s">
        <v>5340</v>
      </c>
      <c r="D1680" s="15">
        <v>6.69</v>
      </c>
      <c r="E1680" s="15">
        <v>0.53</v>
      </c>
      <c r="F1680" s="15">
        <v>7.22</v>
      </c>
    </row>
    <row r="1681" spans="1:6" ht="25.5" x14ac:dyDescent="0.2">
      <c r="A1681" s="12" t="s">
        <v>3654</v>
      </c>
      <c r="B1681" s="13" t="s">
        <v>1330</v>
      </c>
      <c r="C1681" s="14" t="s">
        <v>5340</v>
      </c>
      <c r="D1681" s="15">
        <v>10.3</v>
      </c>
      <c r="E1681" s="15">
        <v>0.53</v>
      </c>
      <c r="F1681" s="15">
        <v>10.83</v>
      </c>
    </row>
    <row r="1682" spans="1:6" ht="25.5" x14ac:dyDescent="0.2">
      <c r="A1682" s="12" t="s">
        <v>3655</v>
      </c>
      <c r="B1682" s="13" t="s">
        <v>1331</v>
      </c>
      <c r="C1682" s="14" t="s">
        <v>5340</v>
      </c>
      <c r="D1682" s="15">
        <v>14.26</v>
      </c>
      <c r="E1682" s="15">
        <v>0.53</v>
      </c>
      <c r="F1682" s="15">
        <v>14.79</v>
      </c>
    </row>
    <row r="1683" spans="1:6" ht="25.5" x14ac:dyDescent="0.2">
      <c r="A1683" s="12" t="s">
        <v>3656</v>
      </c>
      <c r="B1683" s="13" t="s">
        <v>1332</v>
      </c>
      <c r="C1683" s="14" t="s">
        <v>5340</v>
      </c>
      <c r="D1683" s="15">
        <v>20.61</v>
      </c>
      <c r="E1683" s="15">
        <v>0.89</v>
      </c>
      <c r="F1683" s="15">
        <v>21.5</v>
      </c>
    </row>
    <row r="1684" spans="1:6" ht="25.5" x14ac:dyDescent="0.2">
      <c r="A1684" s="12" t="s">
        <v>3657</v>
      </c>
      <c r="B1684" s="13" t="s">
        <v>1333</v>
      </c>
      <c r="C1684" s="14" t="s">
        <v>5340</v>
      </c>
      <c r="D1684" s="15">
        <v>29.45</v>
      </c>
      <c r="E1684" s="15">
        <v>0.89</v>
      </c>
      <c r="F1684" s="15">
        <v>30.34</v>
      </c>
    </row>
    <row r="1685" spans="1:6" ht="25.5" x14ac:dyDescent="0.2">
      <c r="A1685" s="12" t="s">
        <v>3658</v>
      </c>
      <c r="B1685" s="13" t="s">
        <v>1334</v>
      </c>
      <c r="C1685" s="14" t="s">
        <v>5340</v>
      </c>
      <c r="D1685" s="15">
        <v>35.21</v>
      </c>
      <c r="E1685" s="15">
        <v>0.89</v>
      </c>
      <c r="F1685" s="15">
        <v>36.1</v>
      </c>
    </row>
    <row r="1686" spans="1:6" ht="25.5" x14ac:dyDescent="0.2">
      <c r="A1686" s="12" t="s">
        <v>3659</v>
      </c>
      <c r="B1686" s="13" t="s">
        <v>1335</v>
      </c>
      <c r="C1686" s="14" t="s">
        <v>5340</v>
      </c>
      <c r="D1686" s="15">
        <v>49.09</v>
      </c>
      <c r="E1686" s="15">
        <v>1.78</v>
      </c>
      <c r="F1686" s="15">
        <v>50.87</v>
      </c>
    </row>
    <row r="1687" spans="1:6" ht="25.5" x14ac:dyDescent="0.2">
      <c r="A1687" s="12" t="s">
        <v>3660</v>
      </c>
      <c r="B1687" s="13" t="s">
        <v>1336</v>
      </c>
      <c r="C1687" s="14" t="s">
        <v>5340</v>
      </c>
      <c r="D1687" s="15">
        <v>60.26</v>
      </c>
      <c r="E1687" s="15">
        <v>1.78</v>
      </c>
      <c r="F1687" s="15">
        <v>62.04</v>
      </c>
    </row>
    <row r="1688" spans="1:6" ht="25.5" x14ac:dyDescent="0.2">
      <c r="A1688" s="12" t="s">
        <v>3661</v>
      </c>
      <c r="B1688" s="13" t="s">
        <v>1337</v>
      </c>
      <c r="C1688" s="14" t="s">
        <v>5340</v>
      </c>
      <c r="D1688" s="15">
        <v>75.44</v>
      </c>
      <c r="E1688" s="15">
        <v>1.78</v>
      </c>
      <c r="F1688" s="15">
        <v>77.22</v>
      </c>
    </row>
    <row r="1689" spans="1:6" ht="25.5" x14ac:dyDescent="0.2">
      <c r="A1689" s="12" t="s">
        <v>3662</v>
      </c>
      <c r="B1689" s="13" t="s">
        <v>1338</v>
      </c>
      <c r="C1689" s="14" t="s">
        <v>5340</v>
      </c>
      <c r="D1689" s="15">
        <v>89.24</v>
      </c>
      <c r="E1689" s="15">
        <v>2.66</v>
      </c>
      <c r="F1689" s="15">
        <v>91.9</v>
      </c>
    </row>
    <row r="1690" spans="1:6" ht="25.5" x14ac:dyDescent="0.2">
      <c r="A1690" s="12" t="s">
        <v>3663</v>
      </c>
      <c r="B1690" s="13" t="s">
        <v>1339</v>
      </c>
      <c r="C1690" s="14" t="s">
        <v>5340</v>
      </c>
      <c r="D1690" s="15">
        <v>151.24</v>
      </c>
      <c r="E1690" s="15">
        <v>2.66</v>
      </c>
      <c r="F1690" s="15">
        <v>153.9</v>
      </c>
    </row>
    <row r="1691" spans="1:6" ht="25.5" x14ac:dyDescent="0.2">
      <c r="A1691" s="12" t="s">
        <v>3664</v>
      </c>
      <c r="B1691" s="13" t="s">
        <v>1340</v>
      </c>
      <c r="C1691" s="14" t="s">
        <v>5340</v>
      </c>
      <c r="D1691" s="15">
        <v>0.68</v>
      </c>
      <c r="E1691" s="15">
        <v>0.36</v>
      </c>
      <c r="F1691" s="15">
        <v>1.04</v>
      </c>
    </row>
    <row r="1692" spans="1:6" ht="25.5" x14ac:dyDescent="0.2">
      <c r="A1692" s="12" t="s">
        <v>3665</v>
      </c>
      <c r="B1692" s="13" t="s">
        <v>1341</v>
      </c>
      <c r="C1692" s="14" t="s">
        <v>5340</v>
      </c>
      <c r="D1692" s="15">
        <v>1.65</v>
      </c>
      <c r="E1692" s="15">
        <v>0.36</v>
      </c>
      <c r="F1692" s="15">
        <v>2.0099999999999998</v>
      </c>
    </row>
    <row r="1693" spans="1:6" ht="25.5" x14ac:dyDescent="0.2">
      <c r="A1693" s="12" t="s">
        <v>3666</v>
      </c>
      <c r="B1693" s="13" t="s">
        <v>1342</v>
      </c>
      <c r="C1693" s="14" t="s">
        <v>5340</v>
      </c>
      <c r="D1693" s="15">
        <v>80.319999999999993</v>
      </c>
      <c r="E1693" s="15">
        <v>2.66</v>
      </c>
      <c r="F1693" s="15">
        <v>82.98</v>
      </c>
    </row>
    <row r="1694" spans="1:6" ht="25.5" x14ac:dyDescent="0.2">
      <c r="A1694" s="12" t="s">
        <v>3667</v>
      </c>
      <c r="B1694" s="13" t="s">
        <v>1343</v>
      </c>
      <c r="C1694" s="14" t="s">
        <v>5340</v>
      </c>
      <c r="D1694" s="15">
        <v>102.67</v>
      </c>
      <c r="E1694" s="15">
        <v>2.66</v>
      </c>
      <c r="F1694" s="15">
        <v>105.33</v>
      </c>
    </row>
    <row r="1695" spans="1:6" ht="25.5" x14ac:dyDescent="0.2">
      <c r="A1695" s="12" t="s">
        <v>3668</v>
      </c>
      <c r="B1695" s="13" t="s">
        <v>1344</v>
      </c>
      <c r="C1695" s="14" t="s">
        <v>5340</v>
      </c>
      <c r="D1695" s="15">
        <v>1.57</v>
      </c>
      <c r="E1695" s="15">
        <v>3.55</v>
      </c>
      <c r="F1695" s="15">
        <v>5.12</v>
      </c>
    </row>
    <row r="1696" spans="1:6" ht="25.5" x14ac:dyDescent="0.2">
      <c r="A1696" s="12" t="s">
        <v>3669</v>
      </c>
      <c r="B1696" s="13" t="s">
        <v>1345</v>
      </c>
      <c r="C1696" s="14" t="s">
        <v>5340</v>
      </c>
      <c r="D1696" s="15">
        <v>2.21</v>
      </c>
      <c r="E1696" s="15">
        <v>3.55</v>
      </c>
      <c r="F1696" s="15">
        <v>5.76</v>
      </c>
    </row>
    <row r="1697" spans="1:6" ht="25.5" x14ac:dyDescent="0.2">
      <c r="A1697" s="12" t="s">
        <v>3670</v>
      </c>
      <c r="B1697" s="13" t="s">
        <v>1346</v>
      </c>
      <c r="C1697" s="14" t="s">
        <v>5340</v>
      </c>
      <c r="D1697" s="15">
        <v>3.33</v>
      </c>
      <c r="E1697" s="15">
        <v>3.55</v>
      </c>
      <c r="F1697" s="15">
        <v>6.88</v>
      </c>
    </row>
    <row r="1698" spans="1:6" ht="25.5" x14ac:dyDescent="0.2">
      <c r="A1698" s="12" t="s">
        <v>3671</v>
      </c>
      <c r="B1698" s="13" t="s">
        <v>1347</v>
      </c>
      <c r="C1698" s="14" t="s">
        <v>5340</v>
      </c>
      <c r="D1698" s="15">
        <v>4.68</v>
      </c>
      <c r="E1698" s="15">
        <v>3.55</v>
      </c>
      <c r="F1698" s="15">
        <v>8.23</v>
      </c>
    </row>
    <row r="1699" spans="1:6" ht="25.5" x14ac:dyDescent="0.2">
      <c r="A1699" s="12" t="s">
        <v>3672</v>
      </c>
      <c r="B1699" s="13" t="s">
        <v>345</v>
      </c>
      <c r="C1699" s="14" t="s">
        <v>5340</v>
      </c>
      <c r="D1699" s="15">
        <v>6.55</v>
      </c>
      <c r="E1699" s="15">
        <v>3.55</v>
      </c>
      <c r="F1699" s="15">
        <v>10.1</v>
      </c>
    </row>
    <row r="1700" spans="1:6" ht="25.5" x14ac:dyDescent="0.2">
      <c r="A1700" s="12" t="s">
        <v>3673</v>
      </c>
      <c r="B1700" s="13" t="s">
        <v>346</v>
      </c>
      <c r="C1700" s="14" t="s">
        <v>5340</v>
      </c>
      <c r="D1700" s="15">
        <v>10.53</v>
      </c>
      <c r="E1700" s="15">
        <v>3.55</v>
      </c>
      <c r="F1700" s="15">
        <v>14.08</v>
      </c>
    </row>
    <row r="1701" spans="1:6" ht="25.5" x14ac:dyDescent="0.2">
      <c r="A1701" s="12" t="s">
        <v>3674</v>
      </c>
      <c r="B1701" s="13" t="s">
        <v>347</v>
      </c>
      <c r="C1701" s="14" t="s">
        <v>5340</v>
      </c>
      <c r="D1701" s="15">
        <v>14.54</v>
      </c>
      <c r="E1701" s="15">
        <v>3.55</v>
      </c>
      <c r="F1701" s="15">
        <v>18.09</v>
      </c>
    </row>
    <row r="1702" spans="1:6" ht="25.5" x14ac:dyDescent="0.2">
      <c r="A1702" s="12" t="s">
        <v>3675</v>
      </c>
      <c r="B1702" s="13" t="s">
        <v>348</v>
      </c>
      <c r="C1702" s="14" t="s">
        <v>5340</v>
      </c>
      <c r="D1702" s="15">
        <v>18.86</v>
      </c>
      <c r="E1702" s="15">
        <v>10.64</v>
      </c>
      <c r="F1702" s="15">
        <v>29.5</v>
      </c>
    </row>
    <row r="1703" spans="1:6" ht="25.5" x14ac:dyDescent="0.2">
      <c r="A1703" s="12" t="s">
        <v>3676</v>
      </c>
      <c r="B1703" s="13" t="s">
        <v>349</v>
      </c>
      <c r="C1703" s="14" t="s">
        <v>5340</v>
      </c>
      <c r="D1703" s="15">
        <v>21.75</v>
      </c>
      <c r="E1703" s="15">
        <v>10.64</v>
      </c>
      <c r="F1703" s="15">
        <v>32.39</v>
      </c>
    </row>
    <row r="1704" spans="1:6" ht="25.5" x14ac:dyDescent="0.2">
      <c r="A1704" s="12" t="s">
        <v>3677</v>
      </c>
      <c r="B1704" s="13" t="s">
        <v>1427</v>
      </c>
      <c r="C1704" s="14" t="s">
        <v>5340</v>
      </c>
      <c r="D1704" s="15">
        <v>26.63</v>
      </c>
      <c r="E1704" s="15">
        <v>14.18</v>
      </c>
      <c r="F1704" s="15">
        <v>40.81</v>
      </c>
    </row>
    <row r="1705" spans="1:6" ht="25.5" x14ac:dyDescent="0.2">
      <c r="A1705" s="12" t="s">
        <v>3678</v>
      </c>
      <c r="B1705" s="13" t="s">
        <v>1428</v>
      </c>
      <c r="C1705" s="14" t="s">
        <v>5340</v>
      </c>
      <c r="D1705" s="15">
        <v>34.700000000000003</v>
      </c>
      <c r="E1705" s="15">
        <v>14.18</v>
      </c>
      <c r="F1705" s="15">
        <v>48.88</v>
      </c>
    </row>
    <row r="1706" spans="1:6" ht="25.5" x14ac:dyDescent="0.2">
      <c r="A1706" s="12" t="s">
        <v>3679</v>
      </c>
      <c r="B1706" s="13" t="s">
        <v>1429</v>
      </c>
      <c r="C1706" s="14" t="s">
        <v>5340</v>
      </c>
      <c r="D1706" s="15">
        <v>76.709999999999994</v>
      </c>
      <c r="E1706" s="15">
        <v>12.97</v>
      </c>
      <c r="F1706" s="15">
        <v>89.68</v>
      </c>
    </row>
    <row r="1707" spans="1:6" ht="25.5" x14ac:dyDescent="0.2">
      <c r="A1707" s="12" t="s">
        <v>3680</v>
      </c>
      <c r="B1707" s="13" t="s">
        <v>1430</v>
      </c>
      <c r="C1707" s="14" t="s">
        <v>5340</v>
      </c>
      <c r="D1707" s="15">
        <v>91.36</v>
      </c>
      <c r="E1707" s="15">
        <v>16.22</v>
      </c>
      <c r="F1707" s="15">
        <v>107.58</v>
      </c>
    </row>
    <row r="1708" spans="1:6" ht="25.5" x14ac:dyDescent="0.2">
      <c r="A1708" s="12" t="s">
        <v>3681</v>
      </c>
      <c r="B1708" s="13" t="s">
        <v>1431</v>
      </c>
      <c r="C1708" s="14" t="s">
        <v>5340</v>
      </c>
      <c r="D1708" s="15">
        <v>37.31</v>
      </c>
      <c r="E1708" s="15">
        <v>16.22</v>
      </c>
      <c r="F1708" s="15">
        <v>53.53</v>
      </c>
    </row>
    <row r="1709" spans="1:6" ht="25.5" x14ac:dyDescent="0.2">
      <c r="A1709" s="12" t="s">
        <v>3682</v>
      </c>
      <c r="B1709" s="13" t="s">
        <v>1432</v>
      </c>
      <c r="C1709" s="14" t="s">
        <v>5340</v>
      </c>
      <c r="D1709" s="15">
        <v>57.53</v>
      </c>
      <c r="E1709" s="15">
        <v>19.46</v>
      </c>
      <c r="F1709" s="15">
        <v>76.989999999999995</v>
      </c>
    </row>
    <row r="1710" spans="1:6" ht="25.5" x14ac:dyDescent="0.2">
      <c r="A1710" s="12" t="s">
        <v>3683</v>
      </c>
      <c r="B1710" s="13" t="s">
        <v>1433</v>
      </c>
      <c r="C1710" s="14" t="s">
        <v>5340</v>
      </c>
      <c r="D1710" s="15">
        <v>95.66</v>
      </c>
      <c r="E1710" s="15">
        <v>19.46</v>
      </c>
      <c r="F1710" s="15">
        <v>115.12</v>
      </c>
    </row>
    <row r="1711" spans="1:6" ht="25.5" x14ac:dyDescent="0.2">
      <c r="A1711" s="12" t="s">
        <v>3684</v>
      </c>
      <c r="B1711" s="13" t="s">
        <v>1434</v>
      </c>
      <c r="C1711" s="14" t="s">
        <v>5340</v>
      </c>
      <c r="D1711" s="15">
        <v>27.21</v>
      </c>
      <c r="E1711" s="15">
        <v>9.73</v>
      </c>
      <c r="F1711" s="15">
        <v>36.94</v>
      </c>
    </row>
    <row r="1712" spans="1:6" ht="25.5" x14ac:dyDescent="0.2">
      <c r="A1712" s="12" t="s">
        <v>3685</v>
      </c>
      <c r="B1712" s="13" t="s">
        <v>1435</v>
      </c>
      <c r="C1712" s="14" t="s">
        <v>5340</v>
      </c>
      <c r="D1712" s="15">
        <v>33.03</v>
      </c>
      <c r="E1712" s="15">
        <v>12.97</v>
      </c>
      <c r="F1712" s="15">
        <v>46</v>
      </c>
    </row>
    <row r="1713" spans="1:6" ht="25.5" x14ac:dyDescent="0.2">
      <c r="A1713" s="12" t="s">
        <v>3686</v>
      </c>
      <c r="B1713" s="13" t="s">
        <v>2167</v>
      </c>
      <c r="C1713" s="14" t="s">
        <v>5340</v>
      </c>
      <c r="D1713" s="15">
        <v>57.96</v>
      </c>
      <c r="E1713" s="15">
        <v>16.22</v>
      </c>
      <c r="F1713" s="15">
        <v>74.180000000000007</v>
      </c>
    </row>
    <row r="1714" spans="1:6" ht="25.5" x14ac:dyDescent="0.2">
      <c r="A1714" s="12" t="s">
        <v>4418</v>
      </c>
      <c r="B1714" s="13" t="s">
        <v>2168</v>
      </c>
      <c r="C1714" s="14" t="s">
        <v>5340</v>
      </c>
      <c r="D1714" s="15">
        <v>0.7</v>
      </c>
      <c r="E1714" s="15">
        <v>0.36</v>
      </c>
      <c r="F1714" s="15">
        <v>1.06</v>
      </c>
    </row>
    <row r="1715" spans="1:6" ht="25.5" x14ac:dyDescent="0.2">
      <c r="A1715" s="12" t="s">
        <v>4419</v>
      </c>
      <c r="B1715" s="13" t="s">
        <v>2169</v>
      </c>
      <c r="C1715" s="14" t="s">
        <v>5340</v>
      </c>
      <c r="D1715" s="15">
        <v>1.34</v>
      </c>
      <c r="E1715" s="15">
        <v>0.36</v>
      </c>
      <c r="F1715" s="15">
        <v>1.7</v>
      </c>
    </row>
    <row r="1716" spans="1:6" ht="25.5" x14ac:dyDescent="0.2">
      <c r="A1716" s="12" t="s">
        <v>4420</v>
      </c>
      <c r="B1716" s="13" t="s">
        <v>2170</v>
      </c>
      <c r="C1716" s="14" t="s">
        <v>5340</v>
      </c>
      <c r="D1716" s="15">
        <v>1.9</v>
      </c>
      <c r="E1716" s="15">
        <v>0.36</v>
      </c>
      <c r="F1716" s="15">
        <v>2.2599999999999998</v>
      </c>
    </row>
    <row r="1717" spans="1:6" ht="25.5" x14ac:dyDescent="0.2">
      <c r="A1717" s="12" t="s">
        <v>4421</v>
      </c>
      <c r="B1717" s="13" t="s">
        <v>2171</v>
      </c>
      <c r="C1717" s="14" t="s">
        <v>5340</v>
      </c>
      <c r="D1717" s="15">
        <v>2.27</v>
      </c>
      <c r="E1717" s="15">
        <v>0.53</v>
      </c>
      <c r="F1717" s="15">
        <v>2.8</v>
      </c>
    </row>
    <row r="1718" spans="1:6" ht="25.5" x14ac:dyDescent="0.2">
      <c r="A1718" s="12" t="s">
        <v>4422</v>
      </c>
      <c r="B1718" s="13" t="s">
        <v>2172</v>
      </c>
      <c r="C1718" s="14" t="s">
        <v>5340</v>
      </c>
      <c r="D1718" s="15">
        <v>3.38</v>
      </c>
      <c r="E1718" s="15">
        <v>0.53</v>
      </c>
      <c r="F1718" s="15">
        <v>3.91</v>
      </c>
    </row>
    <row r="1719" spans="1:6" ht="25.5" x14ac:dyDescent="0.2">
      <c r="A1719" s="12" t="s">
        <v>4423</v>
      </c>
      <c r="B1719" s="13" t="s">
        <v>2173</v>
      </c>
      <c r="C1719" s="14" t="s">
        <v>5340</v>
      </c>
      <c r="D1719" s="15">
        <v>5.38</v>
      </c>
      <c r="E1719" s="15">
        <v>0.53</v>
      </c>
      <c r="F1719" s="15">
        <v>5.91</v>
      </c>
    </row>
    <row r="1720" spans="1:6" ht="25.5" x14ac:dyDescent="0.2">
      <c r="A1720" s="12" t="s">
        <v>4424</v>
      </c>
      <c r="B1720" s="13" t="s">
        <v>2174</v>
      </c>
      <c r="C1720" s="14" t="s">
        <v>5340</v>
      </c>
      <c r="D1720" s="15">
        <v>7.26</v>
      </c>
      <c r="E1720" s="15">
        <v>0.53</v>
      </c>
      <c r="F1720" s="15">
        <v>7.79</v>
      </c>
    </row>
    <row r="1721" spans="1:6" ht="25.5" x14ac:dyDescent="0.2">
      <c r="A1721" s="12" t="s">
        <v>4425</v>
      </c>
      <c r="B1721" s="13" t="s">
        <v>2175</v>
      </c>
      <c r="C1721" s="14" t="s">
        <v>5340</v>
      </c>
      <c r="D1721" s="15">
        <v>13.23</v>
      </c>
      <c r="E1721" s="15">
        <v>0.89</v>
      </c>
      <c r="F1721" s="15">
        <v>14.12</v>
      </c>
    </row>
    <row r="1722" spans="1:6" ht="25.5" x14ac:dyDescent="0.2">
      <c r="A1722" s="12" t="s">
        <v>4426</v>
      </c>
      <c r="B1722" s="13" t="s">
        <v>2176</v>
      </c>
      <c r="C1722" s="14" t="s">
        <v>5340</v>
      </c>
      <c r="D1722" s="15">
        <v>18.600000000000001</v>
      </c>
      <c r="E1722" s="15">
        <v>0.89</v>
      </c>
      <c r="F1722" s="15">
        <v>19.489999999999998</v>
      </c>
    </row>
    <row r="1723" spans="1:6" ht="25.5" x14ac:dyDescent="0.2">
      <c r="A1723" s="12" t="s">
        <v>4427</v>
      </c>
      <c r="B1723" s="13" t="s">
        <v>2177</v>
      </c>
      <c r="C1723" s="14" t="s">
        <v>5340</v>
      </c>
      <c r="D1723" s="15">
        <v>24.56</v>
      </c>
      <c r="E1723" s="15">
        <v>0.89</v>
      </c>
      <c r="F1723" s="15">
        <v>25.45</v>
      </c>
    </row>
    <row r="1724" spans="1:6" ht="25.5" x14ac:dyDescent="0.2">
      <c r="A1724" s="12" t="s">
        <v>4428</v>
      </c>
      <c r="B1724" s="13" t="s">
        <v>2178</v>
      </c>
      <c r="C1724" s="14" t="s">
        <v>5340</v>
      </c>
      <c r="D1724" s="15">
        <v>24.63</v>
      </c>
      <c r="E1724" s="15">
        <v>1.78</v>
      </c>
      <c r="F1724" s="15">
        <v>26.41</v>
      </c>
    </row>
    <row r="1725" spans="1:6" ht="25.5" x14ac:dyDescent="0.2">
      <c r="A1725" s="12" t="s">
        <v>4429</v>
      </c>
      <c r="B1725" s="13" t="s">
        <v>2179</v>
      </c>
      <c r="C1725" s="14" t="s">
        <v>5340</v>
      </c>
      <c r="D1725" s="15">
        <v>30.78</v>
      </c>
      <c r="E1725" s="15">
        <v>1.78</v>
      </c>
      <c r="F1725" s="15">
        <v>32.56</v>
      </c>
    </row>
    <row r="1726" spans="1:6" ht="25.5" x14ac:dyDescent="0.2">
      <c r="A1726" s="12" t="s">
        <v>4430</v>
      </c>
      <c r="B1726" s="13" t="s">
        <v>99</v>
      </c>
      <c r="C1726" s="14" t="s">
        <v>5340</v>
      </c>
      <c r="D1726" s="15">
        <v>37.22</v>
      </c>
      <c r="E1726" s="15">
        <v>1.78</v>
      </c>
      <c r="F1726" s="15">
        <v>39</v>
      </c>
    </row>
    <row r="1727" spans="1:6" ht="25.5" x14ac:dyDescent="0.2">
      <c r="A1727" s="12" t="s">
        <v>4431</v>
      </c>
      <c r="B1727" s="13" t="s">
        <v>858</v>
      </c>
      <c r="C1727" s="14" t="s">
        <v>5340</v>
      </c>
      <c r="D1727" s="15">
        <v>48.98</v>
      </c>
      <c r="E1727" s="15">
        <v>2.66</v>
      </c>
      <c r="F1727" s="15">
        <v>51.64</v>
      </c>
    </row>
    <row r="1728" spans="1:6" ht="25.5" x14ac:dyDescent="0.2">
      <c r="A1728" s="12" t="s">
        <v>4432</v>
      </c>
      <c r="B1728" s="13" t="s">
        <v>859</v>
      </c>
      <c r="C1728" s="14" t="s">
        <v>5340</v>
      </c>
      <c r="D1728" s="15">
        <v>63.31</v>
      </c>
      <c r="E1728" s="15">
        <v>2.66</v>
      </c>
      <c r="F1728" s="15">
        <v>65.97</v>
      </c>
    </row>
    <row r="1729" spans="1:6" ht="25.5" x14ac:dyDescent="0.2">
      <c r="A1729" s="12" t="s">
        <v>4433</v>
      </c>
      <c r="B1729" s="13" t="s">
        <v>860</v>
      </c>
      <c r="C1729" s="14" t="s">
        <v>5340</v>
      </c>
      <c r="D1729" s="15">
        <v>81.489999999999995</v>
      </c>
      <c r="E1729" s="15">
        <v>2.66</v>
      </c>
      <c r="F1729" s="15">
        <v>84.15</v>
      </c>
    </row>
    <row r="1730" spans="1:6" ht="25.5" x14ac:dyDescent="0.2">
      <c r="A1730" s="12" t="s">
        <v>4434</v>
      </c>
      <c r="B1730" s="13" t="s">
        <v>861</v>
      </c>
      <c r="C1730" s="14" t="s">
        <v>5340</v>
      </c>
      <c r="D1730" s="15">
        <v>103.57</v>
      </c>
      <c r="E1730" s="15">
        <v>2.66</v>
      </c>
      <c r="F1730" s="15">
        <v>106.23</v>
      </c>
    </row>
    <row r="1731" spans="1:6" ht="25.5" x14ac:dyDescent="0.2">
      <c r="A1731" s="12" t="s">
        <v>4435</v>
      </c>
      <c r="B1731" s="13" t="s">
        <v>862</v>
      </c>
      <c r="C1731" s="14" t="s">
        <v>5340</v>
      </c>
      <c r="D1731" s="15">
        <v>1.92</v>
      </c>
      <c r="E1731" s="15">
        <v>0.36</v>
      </c>
      <c r="F1731" s="15">
        <v>2.2799999999999998</v>
      </c>
    </row>
    <row r="1732" spans="1:6" ht="25.5" x14ac:dyDescent="0.2">
      <c r="A1732" s="12" t="s">
        <v>4436</v>
      </c>
      <c r="B1732" s="13" t="s">
        <v>863</v>
      </c>
      <c r="C1732" s="14" t="s">
        <v>5340</v>
      </c>
      <c r="D1732" s="15">
        <v>2.86</v>
      </c>
      <c r="E1732" s="15">
        <v>0.89</v>
      </c>
      <c r="F1732" s="15">
        <v>3.75</v>
      </c>
    </row>
    <row r="1733" spans="1:6" ht="25.5" x14ac:dyDescent="0.2">
      <c r="A1733" s="12" t="s">
        <v>4437</v>
      </c>
      <c r="B1733" s="13" t="s">
        <v>864</v>
      </c>
      <c r="C1733" s="14" t="s">
        <v>5340</v>
      </c>
      <c r="D1733" s="15">
        <v>4.4400000000000004</v>
      </c>
      <c r="E1733" s="15">
        <v>0.89</v>
      </c>
      <c r="F1733" s="15">
        <v>5.33</v>
      </c>
    </row>
    <row r="1734" spans="1:6" ht="25.5" x14ac:dyDescent="0.2">
      <c r="A1734" s="12" t="s">
        <v>4438</v>
      </c>
      <c r="B1734" s="13" t="s">
        <v>865</v>
      </c>
      <c r="C1734" s="14" t="s">
        <v>5340</v>
      </c>
      <c r="D1734" s="15">
        <v>6.11</v>
      </c>
      <c r="E1734" s="15">
        <v>0.89</v>
      </c>
      <c r="F1734" s="15">
        <v>7</v>
      </c>
    </row>
    <row r="1735" spans="1:6" ht="25.5" x14ac:dyDescent="0.2">
      <c r="A1735" s="12" t="s">
        <v>4439</v>
      </c>
      <c r="B1735" s="13" t="s">
        <v>866</v>
      </c>
      <c r="C1735" s="14" t="s">
        <v>5340</v>
      </c>
      <c r="D1735" s="15">
        <v>9.7899999999999991</v>
      </c>
      <c r="E1735" s="15">
        <v>1.78</v>
      </c>
      <c r="F1735" s="15">
        <v>11.57</v>
      </c>
    </row>
    <row r="1736" spans="1:6" ht="25.5" x14ac:dyDescent="0.2">
      <c r="A1736" s="12" t="s">
        <v>4440</v>
      </c>
      <c r="B1736" s="13" t="s">
        <v>867</v>
      </c>
      <c r="C1736" s="14" t="s">
        <v>5340</v>
      </c>
      <c r="D1736" s="15">
        <v>15.17</v>
      </c>
      <c r="E1736" s="15">
        <v>1.78</v>
      </c>
      <c r="F1736" s="15">
        <v>16.95</v>
      </c>
    </row>
    <row r="1737" spans="1:6" ht="25.5" x14ac:dyDescent="0.2">
      <c r="A1737" s="12" t="s">
        <v>4441</v>
      </c>
      <c r="B1737" s="13" t="s">
        <v>868</v>
      </c>
      <c r="C1737" s="14" t="s">
        <v>5340</v>
      </c>
      <c r="D1737" s="15">
        <v>24</v>
      </c>
      <c r="E1737" s="15">
        <v>1.78</v>
      </c>
      <c r="F1737" s="15">
        <v>25.78</v>
      </c>
    </row>
    <row r="1738" spans="1:6" ht="25.5" x14ac:dyDescent="0.2">
      <c r="A1738" s="12" t="s">
        <v>4442</v>
      </c>
      <c r="B1738" s="13" t="s">
        <v>869</v>
      </c>
      <c r="C1738" s="14" t="s">
        <v>5340</v>
      </c>
      <c r="D1738" s="15">
        <v>34.51</v>
      </c>
      <c r="E1738" s="15">
        <v>1.78</v>
      </c>
      <c r="F1738" s="15">
        <v>36.29</v>
      </c>
    </row>
    <row r="1739" spans="1:6" ht="25.5" x14ac:dyDescent="0.2">
      <c r="A1739" s="12" t="s">
        <v>4443</v>
      </c>
      <c r="B1739" s="13" t="s">
        <v>870</v>
      </c>
      <c r="C1739" s="14" t="s">
        <v>2266</v>
      </c>
      <c r="D1739" s="15">
        <v>3.99</v>
      </c>
      <c r="E1739" s="15">
        <v>1.78</v>
      </c>
      <c r="F1739" s="15">
        <v>5.77</v>
      </c>
    </row>
    <row r="1740" spans="1:6" ht="25.5" x14ac:dyDescent="0.2">
      <c r="A1740" s="12" t="s">
        <v>4444</v>
      </c>
      <c r="B1740" s="13" t="s">
        <v>871</v>
      </c>
      <c r="C1740" s="14" t="s">
        <v>2266</v>
      </c>
      <c r="D1740" s="15">
        <v>2.57</v>
      </c>
      <c r="E1740" s="15">
        <v>1.78</v>
      </c>
      <c r="F1740" s="15">
        <v>4.3499999999999996</v>
      </c>
    </row>
    <row r="1741" spans="1:6" ht="25.5" x14ac:dyDescent="0.2">
      <c r="A1741" s="12" t="s">
        <v>4445</v>
      </c>
      <c r="B1741" s="13" t="s">
        <v>872</v>
      </c>
      <c r="C1741" s="14" t="s">
        <v>2266</v>
      </c>
      <c r="D1741" s="15">
        <v>2.97</v>
      </c>
      <c r="E1741" s="15">
        <v>1.78</v>
      </c>
      <c r="F1741" s="15">
        <v>4.75</v>
      </c>
    </row>
    <row r="1742" spans="1:6" ht="25.5" x14ac:dyDescent="0.2">
      <c r="A1742" s="12" t="s">
        <v>4446</v>
      </c>
      <c r="B1742" s="13" t="s">
        <v>873</v>
      </c>
      <c r="C1742" s="14" t="s">
        <v>2266</v>
      </c>
      <c r="D1742" s="15">
        <v>3.28</v>
      </c>
      <c r="E1742" s="15">
        <v>1.78</v>
      </c>
      <c r="F1742" s="15">
        <v>5.0599999999999996</v>
      </c>
    </row>
    <row r="1743" spans="1:6" ht="25.5" x14ac:dyDescent="0.2">
      <c r="A1743" s="12" t="s">
        <v>4447</v>
      </c>
      <c r="B1743" s="13" t="s">
        <v>874</v>
      </c>
      <c r="C1743" s="14" t="s">
        <v>2266</v>
      </c>
      <c r="D1743" s="15">
        <v>4.2</v>
      </c>
      <c r="E1743" s="15">
        <v>1.78</v>
      </c>
      <c r="F1743" s="15">
        <v>5.98</v>
      </c>
    </row>
    <row r="1744" spans="1:6" ht="25.5" x14ac:dyDescent="0.2">
      <c r="A1744" s="12" t="s">
        <v>4448</v>
      </c>
      <c r="B1744" s="13" t="s">
        <v>875</v>
      </c>
      <c r="C1744" s="14" t="s">
        <v>2266</v>
      </c>
      <c r="D1744" s="15">
        <v>5.75</v>
      </c>
      <c r="E1744" s="15">
        <v>1.78</v>
      </c>
      <c r="F1744" s="15">
        <v>7.53</v>
      </c>
    </row>
    <row r="1745" spans="1:6" ht="25.5" x14ac:dyDescent="0.2">
      <c r="A1745" s="12" t="s">
        <v>4449</v>
      </c>
      <c r="B1745" s="13" t="s">
        <v>876</v>
      </c>
      <c r="C1745" s="14" t="s">
        <v>2266</v>
      </c>
      <c r="D1745" s="15">
        <v>4.53</v>
      </c>
      <c r="E1745" s="15">
        <v>1.78</v>
      </c>
      <c r="F1745" s="15">
        <v>6.31</v>
      </c>
    </row>
    <row r="1746" spans="1:6" ht="25.5" x14ac:dyDescent="0.2">
      <c r="A1746" s="12" t="s">
        <v>4450</v>
      </c>
      <c r="B1746" s="13" t="s">
        <v>877</v>
      </c>
      <c r="C1746" s="14" t="s">
        <v>2266</v>
      </c>
      <c r="D1746" s="15">
        <v>4.97</v>
      </c>
      <c r="E1746" s="15">
        <v>1.78</v>
      </c>
      <c r="F1746" s="15">
        <v>6.75</v>
      </c>
    </row>
    <row r="1747" spans="1:6" ht="25.5" x14ac:dyDescent="0.2">
      <c r="A1747" s="12" t="s">
        <v>4451</v>
      </c>
      <c r="B1747" s="13" t="s">
        <v>878</v>
      </c>
      <c r="C1747" s="14" t="s">
        <v>2266</v>
      </c>
      <c r="D1747" s="15">
        <v>6.39</v>
      </c>
      <c r="E1747" s="15">
        <v>1.78</v>
      </c>
      <c r="F1747" s="15">
        <v>8.17</v>
      </c>
    </row>
    <row r="1748" spans="1:6" ht="25.5" x14ac:dyDescent="0.2">
      <c r="A1748" s="12" t="s">
        <v>4452</v>
      </c>
      <c r="B1748" s="13" t="s">
        <v>879</v>
      </c>
      <c r="C1748" s="14" t="s">
        <v>2266</v>
      </c>
      <c r="D1748" s="15">
        <v>8.09</v>
      </c>
      <c r="E1748" s="15">
        <v>1.78</v>
      </c>
      <c r="F1748" s="15">
        <v>9.8699999999999992</v>
      </c>
    </row>
    <row r="1749" spans="1:6" ht="25.5" x14ac:dyDescent="0.2">
      <c r="A1749" s="12" t="s">
        <v>4453</v>
      </c>
      <c r="B1749" s="13" t="s">
        <v>880</v>
      </c>
      <c r="C1749" s="14" t="s">
        <v>2266</v>
      </c>
      <c r="D1749" s="15">
        <v>12.4</v>
      </c>
      <c r="E1749" s="15">
        <v>3.55</v>
      </c>
      <c r="F1749" s="15">
        <v>15.95</v>
      </c>
    </row>
    <row r="1750" spans="1:6" ht="25.5" x14ac:dyDescent="0.2">
      <c r="A1750" s="12" t="s">
        <v>4454</v>
      </c>
      <c r="B1750" s="13" t="s">
        <v>881</v>
      </c>
      <c r="C1750" s="14" t="s">
        <v>2266</v>
      </c>
      <c r="D1750" s="15">
        <v>0.24</v>
      </c>
      <c r="E1750" s="15">
        <v>1.42</v>
      </c>
      <c r="F1750" s="15">
        <v>1.66</v>
      </c>
    </row>
    <row r="1751" spans="1:6" ht="25.5" x14ac:dyDescent="0.2">
      <c r="A1751" s="12" t="s">
        <v>4455</v>
      </c>
      <c r="B1751" s="13" t="s">
        <v>882</v>
      </c>
      <c r="C1751" s="14" t="s">
        <v>2266</v>
      </c>
      <c r="D1751" s="15">
        <v>1.8</v>
      </c>
      <c r="E1751" s="15">
        <v>2.66</v>
      </c>
      <c r="F1751" s="15">
        <v>4.46</v>
      </c>
    </row>
    <row r="1752" spans="1:6" ht="25.5" x14ac:dyDescent="0.2">
      <c r="A1752" s="12" t="s">
        <v>4456</v>
      </c>
      <c r="B1752" s="13" t="s">
        <v>883</v>
      </c>
      <c r="C1752" s="14" t="s">
        <v>2266</v>
      </c>
      <c r="D1752" s="15">
        <v>2.08</v>
      </c>
      <c r="E1752" s="15">
        <v>2.66</v>
      </c>
      <c r="F1752" s="15">
        <v>4.74</v>
      </c>
    </row>
    <row r="1753" spans="1:6" ht="25.5" x14ac:dyDescent="0.2">
      <c r="A1753" s="12" t="s">
        <v>4457</v>
      </c>
      <c r="B1753" s="13" t="s">
        <v>884</v>
      </c>
      <c r="C1753" s="14" t="s">
        <v>2266</v>
      </c>
      <c r="D1753" s="15">
        <v>2.2599999999999998</v>
      </c>
      <c r="E1753" s="15">
        <v>2.66</v>
      </c>
      <c r="F1753" s="15">
        <v>4.92</v>
      </c>
    </row>
    <row r="1754" spans="1:6" ht="25.5" x14ac:dyDescent="0.2">
      <c r="A1754" s="12" t="s">
        <v>4458</v>
      </c>
      <c r="B1754" s="13" t="s">
        <v>885</v>
      </c>
      <c r="C1754" s="14" t="s">
        <v>2266</v>
      </c>
      <c r="D1754" s="15">
        <v>2.3199999999999998</v>
      </c>
      <c r="E1754" s="15">
        <v>2.66</v>
      </c>
      <c r="F1754" s="15">
        <v>4.9800000000000004</v>
      </c>
    </row>
    <row r="1755" spans="1:6" ht="25.5" x14ac:dyDescent="0.2">
      <c r="A1755" s="12" t="s">
        <v>4459</v>
      </c>
      <c r="B1755" s="13" t="s">
        <v>2185</v>
      </c>
      <c r="C1755" s="14" t="s">
        <v>2266</v>
      </c>
      <c r="D1755" s="15">
        <v>3.38</v>
      </c>
      <c r="E1755" s="15">
        <v>2.66</v>
      </c>
      <c r="F1755" s="15">
        <v>6.04</v>
      </c>
    </row>
    <row r="1756" spans="1:6" ht="25.5" x14ac:dyDescent="0.2">
      <c r="A1756" s="12" t="s">
        <v>4460</v>
      </c>
      <c r="B1756" s="13" t="s">
        <v>2186</v>
      </c>
      <c r="C1756" s="14" t="s">
        <v>2266</v>
      </c>
      <c r="D1756" s="15">
        <v>3.45</v>
      </c>
      <c r="E1756" s="15">
        <v>2.66</v>
      </c>
      <c r="F1756" s="15">
        <v>6.11</v>
      </c>
    </row>
    <row r="1757" spans="1:6" ht="25.5" x14ac:dyDescent="0.2">
      <c r="A1757" s="12" t="s">
        <v>4461</v>
      </c>
      <c r="B1757" s="13" t="s">
        <v>2187</v>
      </c>
      <c r="C1757" s="14" t="s">
        <v>2266</v>
      </c>
      <c r="D1757" s="15">
        <v>5.18</v>
      </c>
      <c r="E1757" s="15">
        <v>2.66</v>
      </c>
      <c r="F1757" s="15">
        <v>7.84</v>
      </c>
    </row>
    <row r="1758" spans="1:6" ht="25.5" x14ac:dyDescent="0.2">
      <c r="A1758" s="12" t="s">
        <v>4462</v>
      </c>
      <c r="B1758" s="13" t="s">
        <v>2188</v>
      </c>
      <c r="C1758" s="14" t="s">
        <v>2266</v>
      </c>
      <c r="D1758" s="15">
        <v>7.91</v>
      </c>
      <c r="E1758" s="15">
        <v>3.55</v>
      </c>
      <c r="F1758" s="15">
        <v>11.46</v>
      </c>
    </row>
    <row r="1759" spans="1:6" ht="25.5" x14ac:dyDescent="0.2">
      <c r="A1759" s="12" t="s">
        <v>4463</v>
      </c>
      <c r="B1759" s="13" t="s">
        <v>2189</v>
      </c>
      <c r="C1759" s="14" t="s">
        <v>2266</v>
      </c>
      <c r="D1759" s="15">
        <v>4.18</v>
      </c>
      <c r="E1759" s="15">
        <v>3.55</v>
      </c>
      <c r="F1759" s="15">
        <v>7.73</v>
      </c>
    </row>
    <row r="1760" spans="1:6" ht="25.5" x14ac:dyDescent="0.2">
      <c r="A1760" s="12" t="s">
        <v>4464</v>
      </c>
      <c r="B1760" s="13" t="s">
        <v>2190</v>
      </c>
      <c r="C1760" s="14" t="s">
        <v>2266</v>
      </c>
      <c r="D1760" s="15">
        <v>6.13</v>
      </c>
      <c r="E1760" s="15">
        <v>3.55</v>
      </c>
      <c r="F1760" s="15">
        <v>9.68</v>
      </c>
    </row>
    <row r="1761" spans="1:6" ht="25.5" x14ac:dyDescent="0.2">
      <c r="A1761" s="12" t="s">
        <v>4465</v>
      </c>
      <c r="B1761" s="13" t="s">
        <v>2191</v>
      </c>
      <c r="C1761" s="14" t="s">
        <v>2266</v>
      </c>
      <c r="D1761" s="15">
        <v>8.4499999999999993</v>
      </c>
      <c r="E1761" s="15">
        <v>3.55</v>
      </c>
      <c r="F1761" s="15">
        <v>12</v>
      </c>
    </row>
    <row r="1762" spans="1:6" ht="38.25" x14ac:dyDescent="0.2">
      <c r="A1762" s="12" t="s">
        <v>4466</v>
      </c>
      <c r="B1762" s="13" t="s">
        <v>4467</v>
      </c>
      <c r="C1762" s="14" t="s">
        <v>5340</v>
      </c>
      <c r="D1762" s="15">
        <v>2.4300000000000002</v>
      </c>
      <c r="E1762" s="15">
        <v>2.66</v>
      </c>
      <c r="F1762" s="15">
        <v>5.09</v>
      </c>
    </row>
    <row r="1763" spans="1:6" ht="38.25" x14ac:dyDescent="0.2">
      <c r="A1763" s="12" t="s">
        <v>4468</v>
      </c>
      <c r="B1763" s="13" t="s">
        <v>4469</v>
      </c>
      <c r="C1763" s="14" t="s">
        <v>5340</v>
      </c>
      <c r="D1763" s="15">
        <v>4.16</v>
      </c>
      <c r="E1763" s="15">
        <v>2.66</v>
      </c>
      <c r="F1763" s="15">
        <v>6.82</v>
      </c>
    </row>
    <row r="1764" spans="1:6" ht="38.25" x14ac:dyDescent="0.2">
      <c r="A1764" s="12" t="s">
        <v>4470</v>
      </c>
      <c r="B1764" s="13" t="s">
        <v>4471</v>
      </c>
      <c r="C1764" s="14" t="s">
        <v>5340</v>
      </c>
      <c r="D1764" s="15">
        <v>8.4600000000000009</v>
      </c>
      <c r="E1764" s="15">
        <v>2.66</v>
      </c>
      <c r="F1764" s="15">
        <v>11.12</v>
      </c>
    </row>
    <row r="1765" spans="1:6" ht="25.5" x14ac:dyDescent="0.2">
      <c r="A1765" s="12" t="s">
        <v>4472</v>
      </c>
      <c r="B1765" s="13" t="s">
        <v>2192</v>
      </c>
      <c r="C1765" s="14" t="s">
        <v>5340</v>
      </c>
      <c r="D1765" s="15">
        <v>0.28999999999999998</v>
      </c>
      <c r="E1765" s="15">
        <v>1.42</v>
      </c>
      <c r="F1765" s="15">
        <v>1.71</v>
      </c>
    </row>
    <row r="1766" spans="1:6" x14ac:dyDescent="0.2">
      <c r="A1766" s="12" t="s">
        <v>4473</v>
      </c>
      <c r="B1766" s="13" t="s">
        <v>2193</v>
      </c>
      <c r="C1766" s="14" t="s">
        <v>5340</v>
      </c>
      <c r="D1766" s="15">
        <v>0.83</v>
      </c>
      <c r="E1766" s="15">
        <v>5.32</v>
      </c>
      <c r="F1766" s="15">
        <v>6.15</v>
      </c>
    </row>
    <row r="1767" spans="1:6" ht="38.25" x14ac:dyDescent="0.2">
      <c r="A1767" s="12" t="s">
        <v>4474</v>
      </c>
      <c r="B1767" s="13" t="s">
        <v>4475</v>
      </c>
      <c r="C1767" s="14" t="s">
        <v>5340</v>
      </c>
      <c r="D1767" s="15">
        <v>3.48</v>
      </c>
      <c r="E1767" s="15">
        <v>5.32</v>
      </c>
      <c r="F1767" s="15">
        <v>8.8000000000000007</v>
      </c>
    </row>
    <row r="1768" spans="1:6" ht="25.5" x14ac:dyDescent="0.2">
      <c r="A1768" s="12" t="s">
        <v>4476</v>
      </c>
      <c r="B1768" s="13" t="s">
        <v>4477</v>
      </c>
      <c r="C1768" s="14" t="s">
        <v>5340</v>
      </c>
      <c r="D1768" s="15">
        <v>1.49</v>
      </c>
      <c r="E1768" s="15">
        <v>4.4400000000000004</v>
      </c>
      <c r="F1768" s="15">
        <v>5.93</v>
      </c>
    </row>
    <row r="1769" spans="1:6" ht="38.25" x14ac:dyDescent="0.2">
      <c r="A1769" s="12" t="s">
        <v>4478</v>
      </c>
      <c r="B1769" s="13" t="s">
        <v>4479</v>
      </c>
      <c r="C1769" s="14" t="s">
        <v>5340</v>
      </c>
      <c r="D1769" s="15">
        <v>2.92</v>
      </c>
      <c r="E1769" s="15">
        <v>4.4400000000000004</v>
      </c>
      <c r="F1769" s="15">
        <v>7.36</v>
      </c>
    </row>
    <row r="1770" spans="1:6" ht="38.25" x14ac:dyDescent="0.2">
      <c r="A1770" s="12" t="s">
        <v>4480</v>
      </c>
      <c r="B1770" s="13" t="s">
        <v>4481</v>
      </c>
      <c r="C1770" s="14" t="s">
        <v>5340</v>
      </c>
      <c r="D1770" s="15">
        <v>4.53</v>
      </c>
      <c r="E1770" s="15">
        <v>4.4400000000000004</v>
      </c>
      <c r="F1770" s="15">
        <v>8.9700000000000006</v>
      </c>
    </row>
    <row r="1771" spans="1:6" ht="38.25" x14ac:dyDescent="0.2">
      <c r="A1771" s="12" t="s">
        <v>4482</v>
      </c>
      <c r="B1771" s="13" t="s">
        <v>963</v>
      </c>
      <c r="C1771" s="14" t="s">
        <v>5340</v>
      </c>
      <c r="D1771" s="15">
        <v>9.94</v>
      </c>
      <c r="E1771" s="15">
        <v>4.4400000000000004</v>
      </c>
      <c r="F1771" s="15">
        <v>14.38</v>
      </c>
    </row>
    <row r="1772" spans="1:6" ht="38.25" x14ac:dyDescent="0.2">
      <c r="A1772" s="12" t="s">
        <v>964</v>
      </c>
      <c r="B1772" s="13" t="s">
        <v>965</v>
      </c>
      <c r="C1772" s="14" t="s">
        <v>5340</v>
      </c>
      <c r="D1772" s="15">
        <v>17.72</v>
      </c>
      <c r="E1772" s="15">
        <v>4.4400000000000004</v>
      </c>
      <c r="F1772" s="15">
        <v>22.16</v>
      </c>
    </row>
    <row r="1773" spans="1:6" ht="38.25" x14ac:dyDescent="0.2">
      <c r="A1773" s="12" t="s">
        <v>966</v>
      </c>
      <c r="B1773" s="13" t="s">
        <v>3241</v>
      </c>
      <c r="C1773" s="14" t="s">
        <v>5340</v>
      </c>
      <c r="D1773" s="15">
        <v>4.2699999999999996</v>
      </c>
      <c r="E1773" s="15">
        <v>1.78</v>
      </c>
      <c r="F1773" s="15">
        <v>6.05</v>
      </c>
    </row>
    <row r="1774" spans="1:6" ht="38.25" x14ac:dyDescent="0.2">
      <c r="A1774" s="12" t="s">
        <v>3242</v>
      </c>
      <c r="B1774" s="13" t="s">
        <v>3243</v>
      </c>
      <c r="C1774" s="14" t="s">
        <v>5340</v>
      </c>
      <c r="D1774" s="15">
        <v>6.96</v>
      </c>
      <c r="E1774" s="15">
        <v>2.66</v>
      </c>
      <c r="F1774" s="15">
        <v>9.6199999999999992</v>
      </c>
    </row>
    <row r="1775" spans="1:6" ht="38.25" x14ac:dyDescent="0.2">
      <c r="A1775" s="12" t="s">
        <v>3244</v>
      </c>
      <c r="B1775" s="13" t="s">
        <v>3245</v>
      </c>
      <c r="C1775" s="14" t="s">
        <v>5340</v>
      </c>
      <c r="D1775" s="15">
        <v>13.35</v>
      </c>
      <c r="E1775" s="15">
        <v>5.32</v>
      </c>
      <c r="F1775" s="15">
        <v>18.670000000000002</v>
      </c>
    </row>
    <row r="1776" spans="1:6" ht="38.25" x14ac:dyDescent="0.2">
      <c r="A1776" s="12" t="s">
        <v>3246</v>
      </c>
      <c r="B1776" s="13" t="s">
        <v>5008</v>
      </c>
      <c r="C1776" s="14" t="s">
        <v>5340</v>
      </c>
      <c r="D1776" s="15">
        <v>4.12</v>
      </c>
      <c r="E1776" s="15">
        <v>4.4400000000000004</v>
      </c>
      <c r="F1776" s="15">
        <v>8.56</v>
      </c>
    </row>
    <row r="1777" spans="1:6" ht="38.25" x14ac:dyDescent="0.2">
      <c r="A1777" s="12" t="s">
        <v>3270</v>
      </c>
      <c r="B1777" s="13" t="s">
        <v>3746</v>
      </c>
      <c r="C1777" s="14" t="s">
        <v>5340</v>
      </c>
      <c r="D1777" s="15">
        <v>6.79</v>
      </c>
      <c r="E1777" s="15">
        <v>4.4400000000000004</v>
      </c>
      <c r="F1777" s="15">
        <v>11.23</v>
      </c>
    </row>
    <row r="1778" spans="1:6" ht="38.25" x14ac:dyDescent="0.2">
      <c r="A1778" s="12" t="s">
        <v>3747</v>
      </c>
      <c r="B1778" s="13" t="s">
        <v>3748</v>
      </c>
      <c r="C1778" s="14" t="s">
        <v>5340</v>
      </c>
      <c r="D1778" s="15">
        <v>14.77</v>
      </c>
      <c r="E1778" s="15">
        <v>4.4400000000000004</v>
      </c>
      <c r="F1778" s="15">
        <v>19.21</v>
      </c>
    </row>
    <row r="1779" spans="1:6" ht="25.5" x14ac:dyDescent="0.2">
      <c r="A1779" s="12" t="s">
        <v>3749</v>
      </c>
      <c r="B1779" s="13" t="s">
        <v>3750</v>
      </c>
      <c r="C1779" s="14" t="s">
        <v>5340</v>
      </c>
      <c r="D1779" s="15">
        <v>1.4</v>
      </c>
      <c r="E1779" s="15">
        <v>1.78</v>
      </c>
      <c r="F1779" s="15">
        <v>3.18</v>
      </c>
    </row>
    <row r="1780" spans="1:6" ht="25.5" x14ac:dyDescent="0.2">
      <c r="A1780" s="12" t="s">
        <v>3751</v>
      </c>
      <c r="B1780" s="13" t="s">
        <v>2983</v>
      </c>
      <c r="C1780" s="14" t="s">
        <v>5340</v>
      </c>
      <c r="D1780" s="15">
        <v>2.3199999999999998</v>
      </c>
      <c r="E1780" s="15">
        <v>1.95</v>
      </c>
      <c r="F1780" s="15">
        <v>4.2699999999999996</v>
      </c>
    </row>
    <row r="1781" spans="1:6" ht="25.5" x14ac:dyDescent="0.2">
      <c r="A1781" s="12" t="s">
        <v>2984</v>
      </c>
      <c r="B1781" s="13" t="s">
        <v>2985</v>
      </c>
      <c r="C1781" s="14" t="s">
        <v>5340</v>
      </c>
      <c r="D1781" s="15">
        <v>3.51</v>
      </c>
      <c r="E1781" s="15">
        <v>2.13</v>
      </c>
      <c r="F1781" s="15">
        <v>5.64</v>
      </c>
    </row>
    <row r="1782" spans="1:6" ht="25.5" x14ac:dyDescent="0.2">
      <c r="A1782" s="12" t="s">
        <v>2986</v>
      </c>
      <c r="B1782" s="13" t="s">
        <v>2987</v>
      </c>
      <c r="C1782" s="14" t="s">
        <v>5340</v>
      </c>
      <c r="D1782" s="15">
        <v>4.95</v>
      </c>
      <c r="E1782" s="15">
        <v>2.31</v>
      </c>
      <c r="F1782" s="15">
        <v>7.26</v>
      </c>
    </row>
    <row r="1783" spans="1:6" ht="25.5" x14ac:dyDescent="0.2">
      <c r="A1783" s="12" t="s">
        <v>2988</v>
      </c>
      <c r="B1783" s="13" t="s">
        <v>2989</v>
      </c>
      <c r="C1783" s="14" t="s">
        <v>5340</v>
      </c>
      <c r="D1783" s="15">
        <v>7.98</v>
      </c>
      <c r="E1783" s="15">
        <v>2.48</v>
      </c>
      <c r="F1783" s="15">
        <v>10.46</v>
      </c>
    </row>
    <row r="1784" spans="1:6" ht="25.5" x14ac:dyDescent="0.2">
      <c r="A1784" s="12" t="s">
        <v>2990</v>
      </c>
      <c r="B1784" s="13" t="s">
        <v>2991</v>
      </c>
      <c r="C1784" s="14" t="s">
        <v>5340</v>
      </c>
      <c r="D1784" s="15">
        <v>1.04</v>
      </c>
      <c r="E1784" s="15">
        <v>1.78</v>
      </c>
      <c r="F1784" s="15">
        <v>2.82</v>
      </c>
    </row>
    <row r="1785" spans="1:6" ht="25.5" x14ac:dyDescent="0.2">
      <c r="A1785" s="12" t="s">
        <v>2992</v>
      </c>
      <c r="B1785" s="13" t="s">
        <v>2993</v>
      </c>
      <c r="C1785" s="14" t="s">
        <v>5340</v>
      </c>
      <c r="D1785" s="15">
        <v>1.51</v>
      </c>
      <c r="E1785" s="15">
        <v>1.95</v>
      </c>
      <c r="F1785" s="15">
        <v>3.46</v>
      </c>
    </row>
    <row r="1786" spans="1:6" ht="25.5" x14ac:dyDescent="0.2">
      <c r="A1786" s="12" t="s">
        <v>2994</v>
      </c>
      <c r="B1786" s="13" t="s">
        <v>2995</v>
      </c>
      <c r="C1786" s="14" t="s">
        <v>5340</v>
      </c>
      <c r="D1786" s="15">
        <v>6.39</v>
      </c>
      <c r="E1786" s="15">
        <v>2.31</v>
      </c>
      <c r="F1786" s="15">
        <v>8.6999999999999993</v>
      </c>
    </row>
    <row r="1787" spans="1:6" ht="25.5" x14ac:dyDescent="0.2">
      <c r="A1787" s="12" t="s">
        <v>2996</v>
      </c>
      <c r="B1787" s="13" t="s">
        <v>2997</v>
      </c>
      <c r="C1787" s="14" t="s">
        <v>5340</v>
      </c>
      <c r="D1787" s="15">
        <v>10.34</v>
      </c>
      <c r="E1787" s="15">
        <v>2.48</v>
      </c>
      <c r="F1787" s="15">
        <v>12.82</v>
      </c>
    </row>
    <row r="1788" spans="1:6" ht="25.5" x14ac:dyDescent="0.2">
      <c r="A1788" s="12" t="s">
        <v>2998</v>
      </c>
      <c r="B1788" s="13" t="s">
        <v>2999</v>
      </c>
      <c r="C1788" s="14" t="s">
        <v>5340</v>
      </c>
      <c r="D1788" s="15">
        <v>1.55</v>
      </c>
      <c r="E1788" s="15">
        <v>1.95</v>
      </c>
      <c r="F1788" s="15">
        <v>3.5</v>
      </c>
    </row>
    <row r="1789" spans="1:6" ht="25.5" x14ac:dyDescent="0.2">
      <c r="A1789" s="12" t="s">
        <v>3000</v>
      </c>
      <c r="B1789" s="13" t="s">
        <v>2194</v>
      </c>
      <c r="C1789" s="14" t="s">
        <v>5340</v>
      </c>
      <c r="D1789" s="15">
        <v>2.93</v>
      </c>
      <c r="E1789" s="15">
        <v>2.65</v>
      </c>
      <c r="F1789" s="15">
        <v>5.58</v>
      </c>
    </row>
    <row r="1790" spans="1:6" ht="25.5" x14ac:dyDescent="0.2">
      <c r="A1790" s="12" t="s">
        <v>3001</v>
      </c>
      <c r="B1790" s="13" t="s">
        <v>3002</v>
      </c>
      <c r="C1790" s="14" t="s">
        <v>5340</v>
      </c>
      <c r="D1790" s="15">
        <v>1.1599999999999999</v>
      </c>
      <c r="E1790" s="15">
        <v>2.65</v>
      </c>
      <c r="F1790" s="15">
        <v>3.81</v>
      </c>
    </row>
    <row r="1791" spans="1:6" ht="25.5" x14ac:dyDescent="0.2">
      <c r="A1791" s="12" t="s">
        <v>3003</v>
      </c>
      <c r="B1791" s="13" t="s">
        <v>2195</v>
      </c>
      <c r="C1791" s="14" t="s">
        <v>5340</v>
      </c>
      <c r="D1791" s="15">
        <v>1.55</v>
      </c>
      <c r="E1791" s="15">
        <v>2.65</v>
      </c>
      <c r="F1791" s="15">
        <v>4.2</v>
      </c>
    </row>
    <row r="1792" spans="1:6" ht="25.5" x14ac:dyDescent="0.2">
      <c r="A1792" s="12" t="s">
        <v>3004</v>
      </c>
      <c r="B1792" s="13" t="s">
        <v>2196</v>
      </c>
      <c r="C1792" s="14" t="s">
        <v>5340</v>
      </c>
      <c r="D1792" s="15">
        <v>3.11</v>
      </c>
      <c r="E1792" s="15">
        <v>2.65</v>
      </c>
      <c r="F1792" s="15">
        <v>5.76</v>
      </c>
    </row>
    <row r="1793" spans="1:6" ht="25.5" x14ac:dyDescent="0.2">
      <c r="A1793" s="12" t="s">
        <v>3005</v>
      </c>
      <c r="B1793" s="13" t="s">
        <v>3778</v>
      </c>
      <c r="C1793" s="14" t="s">
        <v>5340</v>
      </c>
      <c r="D1793" s="15">
        <v>11.02</v>
      </c>
      <c r="E1793" s="15">
        <v>1.42</v>
      </c>
      <c r="F1793" s="15">
        <v>12.44</v>
      </c>
    </row>
    <row r="1794" spans="1:6" x14ac:dyDescent="0.2">
      <c r="A1794" s="12" t="s">
        <v>3779</v>
      </c>
      <c r="B1794" s="13" t="s">
        <v>1436</v>
      </c>
      <c r="C1794" s="14" t="s">
        <v>5340</v>
      </c>
      <c r="D1794" s="15">
        <v>2.97</v>
      </c>
      <c r="E1794" s="15">
        <v>1.5</v>
      </c>
      <c r="F1794" s="15">
        <v>4.47</v>
      </c>
    </row>
    <row r="1795" spans="1:6" ht="25.5" x14ac:dyDescent="0.2">
      <c r="A1795" s="12" t="s">
        <v>3780</v>
      </c>
      <c r="B1795" s="13" t="s">
        <v>5807</v>
      </c>
      <c r="C1795" s="14" t="s">
        <v>5340</v>
      </c>
      <c r="D1795" s="15">
        <v>1.02</v>
      </c>
      <c r="E1795" s="15">
        <v>1.5</v>
      </c>
      <c r="F1795" s="15">
        <v>2.52</v>
      </c>
    </row>
    <row r="1796" spans="1:6" x14ac:dyDescent="0.2">
      <c r="A1796" s="12" t="s">
        <v>5808</v>
      </c>
      <c r="B1796" s="13" t="s">
        <v>1437</v>
      </c>
      <c r="C1796" s="14" t="s">
        <v>5340</v>
      </c>
      <c r="D1796" s="15">
        <v>1.05</v>
      </c>
      <c r="E1796" s="15">
        <v>1.5</v>
      </c>
      <c r="F1796" s="15">
        <v>2.5499999999999998</v>
      </c>
    </row>
    <row r="1797" spans="1:6" ht="25.5" x14ac:dyDescent="0.2">
      <c r="A1797" s="12" t="s">
        <v>5809</v>
      </c>
      <c r="B1797" s="13" t="s">
        <v>5810</v>
      </c>
      <c r="C1797" s="14" t="s">
        <v>5340</v>
      </c>
      <c r="D1797" s="15">
        <v>1.84</v>
      </c>
      <c r="E1797" s="15">
        <v>1.5</v>
      </c>
      <c r="F1797" s="15">
        <v>3.34</v>
      </c>
    </row>
    <row r="1798" spans="1:6" x14ac:dyDescent="0.2">
      <c r="A1798" s="12" t="s">
        <v>5811</v>
      </c>
      <c r="B1798" s="13" t="s">
        <v>5812</v>
      </c>
      <c r="C1798" s="14" t="s">
        <v>5340</v>
      </c>
      <c r="D1798" s="15">
        <v>7.34</v>
      </c>
      <c r="E1798" s="15">
        <v>1.5</v>
      </c>
      <c r="F1798" s="15">
        <v>8.84</v>
      </c>
    </row>
    <row r="1799" spans="1:6" ht="25.5" x14ac:dyDescent="0.2">
      <c r="A1799" s="12" t="s">
        <v>5813</v>
      </c>
      <c r="B1799" s="13" t="s">
        <v>1438</v>
      </c>
      <c r="C1799" s="14" t="s">
        <v>5340</v>
      </c>
      <c r="D1799" s="15">
        <v>0</v>
      </c>
      <c r="E1799" s="15">
        <v>2.65</v>
      </c>
      <c r="F1799" s="15">
        <v>2.65</v>
      </c>
    </row>
    <row r="1800" spans="1:6" x14ac:dyDescent="0.2">
      <c r="A1800" s="12" t="s">
        <v>5814</v>
      </c>
      <c r="B1800" s="13" t="s">
        <v>1439</v>
      </c>
      <c r="C1800" s="14" t="s">
        <v>2266</v>
      </c>
      <c r="D1800" s="15">
        <v>5.2</v>
      </c>
      <c r="E1800" s="15">
        <v>2.96</v>
      </c>
      <c r="F1800" s="15">
        <v>8.16</v>
      </c>
    </row>
    <row r="1801" spans="1:6" ht="25.5" x14ac:dyDescent="0.2">
      <c r="A1801" s="12" t="s">
        <v>5815</v>
      </c>
      <c r="B1801" s="13" t="s">
        <v>1440</v>
      </c>
      <c r="C1801" s="14" t="s">
        <v>5340</v>
      </c>
      <c r="D1801" s="15">
        <v>0</v>
      </c>
      <c r="E1801" s="15">
        <v>5.3</v>
      </c>
      <c r="F1801" s="15">
        <v>5.3</v>
      </c>
    </row>
    <row r="1802" spans="1:6" ht="25.5" x14ac:dyDescent="0.2">
      <c r="A1802" s="12" t="s">
        <v>2022</v>
      </c>
      <c r="B1802" s="13" t="s">
        <v>710</v>
      </c>
      <c r="C1802" s="14" t="s">
        <v>5340</v>
      </c>
      <c r="D1802" s="15">
        <v>1.03</v>
      </c>
      <c r="E1802" s="15">
        <v>0.36</v>
      </c>
      <c r="F1802" s="15">
        <v>1.39</v>
      </c>
    </row>
    <row r="1803" spans="1:6" ht="25.5" x14ac:dyDescent="0.2">
      <c r="A1803" s="12" t="s">
        <v>686</v>
      </c>
      <c r="B1803" s="13" t="s">
        <v>687</v>
      </c>
      <c r="C1803" s="14" t="s">
        <v>5340</v>
      </c>
      <c r="D1803" s="15">
        <v>1.22</v>
      </c>
      <c r="E1803" s="15">
        <v>0.36</v>
      </c>
      <c r="F1803" s="15">
        <v>1.58</v>
      </c>
    </row>
    <row r="1804" spans="1:6" ht="25.5" x14ac:dyDescent="0.2">
      <c r="A1804" s="12" t="s">
        <v>688</v>
      </c>
      <c r="B1804" s="13" t="s">
        <v>689</v>
      </c>
      <c r="C1804" s="14" t="s">
        <v>5340</v>
      </c>
      <c r="D1804" s="15">
        <v>1.53</v>
      </c>
      <c r="E1804" s="15">
        <v>0.66</v>
      </c>
      <c r="F1804" s="15">
        <v>2.19</v>
      </c>
    </row>
    <row r="1805" spans="1:6" ht="25.5" x14ac:dyDescent="0.2">
      <c r="A1805" s="12" t="s">
        <v>690</v>
      </c>
      <c r="B1805" s="13" t="s">
        <v>691</v>
      </c>
      <c r="C1805" s="14" t="s">
        <v>5340</v>
      </c>
      <c r="D1805" s="15">
        <v>2.44</v>
      </c>
      <c r="E1805" s="15">
        <v>0.36</v>
      </c>
      <c r="F1805" s="15">
        <v>2.8</v>
      </c>
    </row>
    <row r="1806" spans="1:6" ht="25.5" x14ac:dyDescent="0.2">
      <c r="A1806" s="12" t="s">
        <v>692</v>
      </c>
      <c r="B1806" s="13" t="s">
        <v>693</v>
      </c>
      <c r="C1806" s="14" t="s">
        <v>5340</v>
      </c>
      <c r="D1806" s="15">
        <v>3.11</v>
      </c>
      <c r="E1806" s="15">
        <v>0.53</v>
      </c>
      <c r="F1806" s="15">
        <v>3.64</v>
      </c>
    </row>
    <row r="1807" spans="1:6" ht="25.5" x14ac:dyDescent="0.2">
      <c r="A1807" s="12" t="s">
        <v>694</v>
      </c>
      <c r="B1807" s="13" t="s">
        <v>695</v>
      </c>
      <c r="C1807" s="14" t="s">
        <v>5340</v>
      </c>
      <c r="D1807" s="15">
        <v>4.57</v>
      </c>
      <c r="E1807" s="15">
        <v>0.53</v>
      </c>
      <c r="F1807" s="15">
        <v>5.0999999999999996</v>
      </c>
    </row>
    <row r="1808" spans="1:6" ht="25.5" x14ac:dyDescent="0.2">
      <c r="A1808" s="12" t="s">
        <v>696</v>
      </c>
      <c r="B1808" s="13" t="s">
        <v>697</v>
      </c>
      <c r="C1808" s="14" t="s">
        <v>5340</v>
      </c>
      <c r="D1808" s="15">
        <v>7.42</v>
      </c>
      <c r="E1808" s="15">
        <v>0.53</v>
      </c>
      <c r="F1808" s="15">
        <v>7.95</v>
      </c>
    </row>
    <row r="1809" spans="1:6" ht="25.5" x14ac:dyDescent="0.2">
      <c r="A1809" s="12" t="s">
        <v>698</v>
      </c>
      <c r="B1809" s="13" t="s">
        <v>2009</v>
      </c>
      <c r="C1809" s="14" t="s">
        <v>5340</v>
      </c>
      <c r="D1809" s="15">
        <v>9.92</v>
      </c>
      <c r="E1809" s="15">
        <v>0.53</v>
      </c>
      <c r="F1809" s="15">
        <v>10.45</v>
      </c>
    </row>
    <row r="1810" spans="1:6" ht="25.5" x14ac:dyDescent="0.2">
      <c r="A1810" s="12" t="s">
        <v>2010</v>
      </c>
      <c r="B1810" s="13" t="s">
        <v>2011</v>
      </c>
      <c r="C1810" s="14" t="s">
        <v>5340</v>
      </c>
      <c r="D1810" s="15">
        <v>13.99</v>
      </c>
      <c r="E1810" s="15">
        <v>0.89</v>
      </c>
      <c r="F1810" s="15">
        <v>14.88</v>
      </c>
    </row>
    <row r="1811" spans="1:6" ht="25.5" x14ac:dyDescent="0.2">
      <c r="A1811" s="12" t="s">
        <v>2012</v>
      </c>
      <c r="B1811" s="13" t="s">
        <v>2013</v>
      </c>
      <c r="C1811" s="14" t="s">
        <v>5340</v>
      </c>
      <c r="D1811" s="15">
        <v>19.59</v>
      </c>
      <c r="E1811" s="15">
        <v>0.89</v>
      </c>
      <c r="F1811" s="15">
        <v>20.48</v>
      </c>
    </row>
    <row r="1812" spans="1:6" ht="25.5" x14ac:dyDescent="0.2">
      <c r="A1812" s="12" t="s">
        <v>2014</v>
      </c>
      <c r="B1812" s="13" t="s">
        <v>2015</v>
      </c>
      <c r="C1812" s="14" t="s">
        <v>5340</v>
      </c>
      <c r="D1812" s="15">
        <v>26.08</v>
      </c>
      <c r="E1812" s="15">
        <v>0.89</v>
      </c>
      <c r="F1812" s="15">
        <v>26.97</v>
      </c>
    </row>
    <row r="1813" spans="1:6" ht="25.5" x14ac:dyDescent="0.2">
      <c r="A1813" s="12" t="s">
        <v>2016</v>
      </c>
      <c r="B1813" s="13" t="s">
        <v>2017</v>
      </c>
      <c r="C1813" s="14" t="s">
        <v>5340</v>
      </c>
      <c r="D1813" s="15">
        <v>33.32</v>
      </c>
      <c r="E1813" s="15">
        <v>1.78</v>
      </c>
      <c r="F1813" s="15">
        <v>35.1</v>
      </c>
    </row>
    <row r="1814" spans="1:6" ht="25.5" x14ac:dyDescent="0.2">
      <c r="A1814" s="12" t="s">
        <v>2018</v>
      </c>
      <c r="B1814" s="13" t="s">
        <v>2019</v>
      </c>
      <c r="C1814" s="14" t="s">
        <v>5340</v>
      </c>
      <c r="D1814" s="15">
        <v>41.64</v>
      </c>
      <c r="E1814" s="15">
        <v>1.78</v>
      </c>
      <c r="F1814" s="15">
        <v>43.42</v>
      </c>
    </row>
    <row r="1815" spans="1:6" ht="25.5" x14ac:dyDescent="0.2">
      <c r="A1815" s="12" t="s">
        <v>2020</v>
      </c>
      <c r="B1815" s="13" t="s">
        <v>2021</v>
      </c>
      <c r="C1815" s="14" t="s">
        <v>5340</v>
      </c>
      <c r="D1815" s="15">
        <v>50.78</v>
      </c>
      <c r="E1815" s="15">
        <v>1.78</v>
      </c>
      <c r="F1815" s="15">
        <v>52.56</v>
      </c>
    </row>
    <row r="1816" spans="1:6" ht="25.5" x14ac:dyDescent="0.2">
      <c r="A1816" s="12" t="s">
        <v>711</v>
      </c>
      <c r="B1816" s="13" t="s">
        <v>2042</v>
      </c>
      <c r="C1816" s="14" t="s">
        <v>5340</v>
      </c>
      <c r="D1816" s="15">
        <v>66.239999999999995</v>
      </c>
      <c r="E1816" s="15">
        <v>2.66</v>
      </c>
      <c r="F1816" s="15">
        <v>68.900000000000006</v>
      </c>
    </row>
    <row r="1817" spans="1:6" ht="25.5" x14ac:dyDescent="0.2">
      <c r="A1817" s="12" t="s">
        <v>5816</v>
      </c>
      <c r="B1817" s="13" t="s">
        <v>5817</v>
      </c>
      <c r="C1817" s="14" t="s">
        <v>5340</v>
      </c>
      <c r="D1817" s="15">
        <v>2.4900000000000002</v>
      </c>
      <c r="E1817" s="15">
        <v>0.89</v>
      </c>
      <c r="F1817" s="15">
        <v>3.38</v>
      </c>
    </row>
    <row r="1818" spans="1:6" ht="25.5" x14ac:dyDescent="0.2">
      <c r="A1818" s="12" t="s">
        <v>5818</v>
      </c>
      <c r="B1818" s="13" t="s">
        <v>5819</v>
      </c>
      <c r="C1818" s="14" t="s">
        <v>5340</v>
      </c>
      <c r="D1818" s="15">
        <v>3.45</v>
      </c>
      <c r="E1818" s="15">
        <v>1.78</v>
      </c>
      <c r="F1818" s="15">
        <v>5.23</v>
      </c>
    </row>
    <row r="1819" spans="1:6" ht="25.5" x14ac:dyDescent="0.2">
      <c r="A1819" s="12" t="s">
        <v>5820</v>
      </c>
      <c r="B1819" s="13" t="s">
        <v>5821</v>
      </c>
      <c r="C1819" s="14" t="s">
        <v>5340</v>
      </c>
      <c r="D1819" s="15">
        <v>5.04</v>
      </c>
      <c r="E1819" s="15">
        <v>1.78</v>
      </c>
      <c r="F1819" s="15">
        <v>6.82</v>
      </c>
    </row>
    <row r="1820" spans="1:6" ht="25.5" x14ac:dyDescent="0.2">
      <c r="A1820" s="12" t="s">
        <v>5822</v>
      </c>
      <c r="B1820" s="13" t="s">
        <v>5823</v>
      </c>
      <c r="C1820" s="14" t="s">
        <v>5340</v>
      </c>
      <c r="D1820" s="15">
        <v>5.85</v>
      </c>
      <c r="E1820" s="15">
        <v>1.78</v>
      </c>
      <c r="F1820" s="15">
        <v>7.63</v>
      </c>
    </row>
    <row r="1821" spans="1:6" ht="25.5" x14ac:dyDescent="0.2">
      <c r="A1821" s="12" t="s">
        <v>5824</v>
      </c>
      <c r="B1821" s="13" t="s">
        <v>5825</v>
      </c>
      <c r="C1821" s="14" t="s">
        <v>5340</v>
      </c>
      <c r="D1821" s="15">
        <v>6.67</v>
      </c>
      <c r="E1821" s="15">
        <v>1.78</v>
      </c>
      <c r="F1821" s="15">
        <v>8.4499999999999993</v>
      </c>
    </row>
    <row r="1822" spans="1:6" ht="25.5" x14ac:dyDescent="0.2">
      <c r="A1822" s="12" t="s">
        <v>2043</v>
      </c>
      <c r="B1822" s="13" t="s">
        <v>2044</v>
      </c>
      <c r="C1822" s="14" t="s">
        <v>5340</v>
      </c>
      <c r="D1822" s="15">
        <v>2.81</v>
      </c>
      <c r="E1822" s="15">
        <v>0.36</v>
      </c>
      <c r="F1822" s="15">
        <v>3.17</v>
      </c>
    </row>
    <row r="1823" spans="1:6" ht="25.5" x14ac:dyDescent="0.2">
      <c r="A1823" s="12" t="s">
        <v>2045</v>
      </c>
      <c r="B1823" s="13" t="s">
        <v>2046</v>
      </c>
      <c r="C1823" s="14" t="s">
        <v>5340</v>
      </c>
      <c r="D1823" s="15">
        <v>4.0999999999999996</v>
      </c>
      <c r="E1823" s="15">
        <v>0.89</v>
      </c>
      <c r="F1823" s="15">
        <v>4.99</v>
      </c>
    </row>
    <row r="1824" spans="1:6" ht="25.5" x14ac:dyDescent="0.2">
      <c r="A1824" s="12" t="s">
        <v>2047</v>
      </c>
      <c r="B1824" s="13" t="s">
        <v>2048</v>
      </c>
      <c r="C1824" s="14" t="s">
        <v>5340</v>
      </c>
      <c r="D1824" s="15">
        <v>4.8</v>
      </c>
      <c r="E1824" s="15">
        <v>0.89</v>
      </c>
      <c r="F1824" s="15">
        <v>5.69</v>
      </c>
    </row>
    <row r="1825" spans="1:6" ht="25.5" x14ac:dyDescent="0.2">
      <c r="A1825" s="12" t="s">
        <v>2049</v>
      </c>
      <c r="B1825" s="13" t="s">
        <v>2059</v>
      </c>
      <c r="C1825" s="14" t="s">
        <v>5340</v>
      </c>
      <c r="D1825" s="15">
        <v>6.7</v>
      </c>
      <c r="E1825" s="15">
        <v>0.89</v>
      </c>
      <c r="F1825" s="15">
        <v>7.59</v>
      </c>
    </row>
    <row r="1826" spans="1:6" ht="25.5" x14ac:dyDescent="0.2">
      <c r="A1826" s="12" t="s">
        <v>2060</v>
      </c>
      <c r="B1826" s="13" t="s">
        <v>2061</v>
      </c>
      <c r="C1826" s="14" t="s">
        <v>5340</v>
      </c>
      <c r="D1826" s="15">
        <v>10.56</v>
      </c>
      <c r="E1826" s="15">
        <v>1.78</v>
      </c>
      <c r="F1826" s="15">
        <v>12.34</v>
      </c>
    </row>
    <row r="1827" spans="1:6" ht="25.5" x14ac:dyDescent="0.2">
      <c r="A1827" s="12" t="s">
        <v>2068</v>
      </c>
      <c r="B1827" s="13" t="s">
        <v>3626</v>
      </c>
      <c r="C1827" s="14" t="s">
        <v>5340</v>
      </c>
      <c r="D1827" s="15">
        <v>0.47</v>
      </c>
      <c r="E1827" s="15">
        <v>0.36</v>
      </c>
      <c r="F1827" s="15">
        <v>0.83</v>
      </c>
    </row>
    <row r="1828" spans="1:6" ht="25.5" x14ac:dyDescent="0.2">
      <c r="A1828" s="12" t="s">
        <v>3627</v>
      </c>
      <c r="B1828" s="13" t="s">
        <v>2087</v>
      </c>
      <c r="C1828" s="14" t="s">
        <v>5340</v>
      </c>
      <c r="D1828" s="15">
        <v>0.71</v>
      </c>
      <c r="E1828" s="15">
        <v>0.36</v>
      </c>
      <c r="F1828" s="15">
        <v>1.07</v>
      </c>
    </row>
    <row r="1829" spans="1:6" ht="25.5" x14ac:dyDescent="0.2">
      <c r="A1829" s="12" t="s">
        <v>2062</v>
      </c>
      <c r="B1829" s="13" t="s">
        <v>2063</v>
      </c>
      <c r="C1829" s="14" t="s">
        <v>5340</v>
      </c>
      <c r="D1829" s="15">
        <v>1.08</v>
      </c>
      <c r="E1829" s="15">
        <v>0.36</v>
      </c>
      <c r="F1829" s="15">
        <v>1.44</v>
      </c>
    </row>
    <row r="1830" spans="1:6" ht="25.5" x14ac:dyDescent="0.2">
      <c r="A1830" s="12" t="s">
        <v>2064</v>
      </c>
      <c r="B1830" s="13" t="s">
        <v>2065</v>
      </c>
      <c r="C1830" s="14" t="s">
        <v>5340</v>
      </c>
      <c r="D1830" s="15">
        <v>1.53</v>
      </c>
      <c r="E1830" s="15">
        <v>0.36</v>
      </c>
      <c r="F1830" s="15">
        <v>1.89</v>
      </c>
    </row>
    <row r="1831" spans="1:6" ht="25.5" x14ac:dyDescent="0.2">
      <c r="A1831" s="12" t="s">
        <v>2066</v>
      </c>
      <c r="B1831" s="13" t="s">
        <v>2067</v>
      </c>
      <c r="C1831" s="14" t="s">
        <v>5340</v>
      </c>
      <c r="D1831" s="15">
        <v>2.88</v>
      </c>
      <c r="E1831" s="15">
        <v>0.53</v>
      </c>
      <c r="F1831" s="15">
        <v>3.41</v>
      </c>
    </row>
    <row r="1832" spans="1:6" x14ac:dyDescent="0.2">
      <c r="A1832" s="12" t="s">
        <v>5826</v>
      </c>
      <c r="B1832" s="13" t="s">
        <v>1441</v>
      </c>
      <c r="C1832" s="14" t="s">
        <v>2266</v>
      </c>
      <c r="D1832" s="15">
        <v>1.55</v>
      </c>
      <c r="E1832" s="15">
        <v>4.4400000000000004</v>
      </c>
      <c r="F1832" s="15">
        <v>5.99</v>
      </c>
    </row>
    <row r="1833" spans="1:6" x14ac:dyDescent="0.2">
      <c r="A1833" s="12" t="s">
        <v>5827</v>
      </c>
      <c r="B1833" s="13" t="s">
        <v>1442</v>
      </c>
      <c r="C1833" s="14" t="s">
        <v>2266</v>
      </c>
      <c r="D1833" s="15">
        <v>2.93</v>
      </c>
      <c r="E1833" s="15">
        <v>4.4400000000000004</v>
      </c>
      <c r="F1833" s="15">
        <v>7.37</v>
      </c>
    </row>
    <row r="1834" spans="1:6" x14ac:dyDescent="0.2">
      <c r="A1834" s="12" t="s">
        <v>5828</v>
      </c>
      <c r="B1834" s="13" t="s">
        <v>1443</v>
      </c>
      <c r="C1834" s="14" t="s">
        <v>2266</v>
      </c>
      <c r="D1834" s="15">
        <v>1.58</v>
      </c>
      <c r="E1834" s="15">
        <v>4.4400000000000004</v>
      </c>
      <c r="F1834" s="15">
        <v>6.02</v>
      </c>
    </row>
    <row r="1835" spans="1:6" ht="25.5" x14ac:dyDescent="0.2">
      <c r="A1835" s="12" t="s">
        <v>5829</v>
      </c>
      <c r="B1835" s="13" t="s">
        <v>1444</v>
      </c>
      <c r="C1835" s="14" t="s">
        <v>2266</v>
      </c>
      <c r="D1835" s="15">
        <v>2.2999999999999998</v>
      </c>
      <c r="E1835" s="15">
        <v>5.32</v>
      </c>
      <c r="F1835" s="15">
        <v>7.62</v>
      </c>
    </row>
    <row r="1836" spans="1:6" ht="25.5" x14ac:dyDescent="0.2">
      <c r="A1836" s="12" t="s">
        <v>5830</v>
      </c>
      <c r="B1836" s="13" t="s">
        <v>1445</v>
      </c>
      <c r="C1836" s="14" t="s">
        <v>2266</v>
      </c>
      <c r="D1836" s="15">
        <v>8.8699999999999992</v>
      </c>
      <c r="E1836" s="15">
        <v>7.09</v>
      </c>
      <c r="F1836" s="15">
        <v>15.96</v>
      </c>
    </row>
    <row r="1837" spans="1:6" ht="25.5" x14ac:dyDescent="0.2">
      <c r="A1837" s="12" t="s">
        <v>5831</v>
      </c>
      <c r="B1837" s="13" t="s">
        <v>1446</v>
      </c>
      <c r="C1837" s="14" t="s">
        <v>2266</v>
      </c>
      <c r="D1837" s="15">
        <v>11.08</v>
      </c>
      <c r="E1837" s="15">
        <v>10.64</v>
      </c>
      <c r="F1837" s="15">
        <v>21.72</v>
      </c>
    </row>
    <row r="1838" spans="1:6" ht="25.5" x14ac:dyDescent="0.2">
      <c r="A1838" s="12" t="s">
        <v>5832</v>
      </c>
      <c r="B1838" s="13" t="s">
        <v>1447</v>
      </c>
      <c r="C1838" s="14" t="s">
        <v>2266</v>
      </c>
      <c r="D1838" s="15">
        <v>17.34</v>
      </c>
      <c r="E1838" s="15">
        <v>15.96</v>
      </c>
      <c r="F1838" s="15">
        <v>33.299999999999997</v>
      </c>
    </row>
    <row r="1839" spans="1:6" ht="25.5" x14ac:dyDescent="0.2">
      <c r="A1839" s="12" t="s">
        <v>5833</v>
      </c>
      <c r="B1839" s="13" t="s">
        <v>1448</v>
      </c>
      <c r="C1839" s="14" t="s">
        <v>2266</v>
      </c>
      <c r="D1839" s="15">
        <v>32.590000000000003</v>
      </c>
      <c r="E1839" s="15">
        <v>21.28</v>
      </c>
      <c r="F1839" s="15">
        <v>53.87</v>
      </c>
    </row>
    <row r="1840" spans="1:6" ht="25.5" x14ac:dyDescent="0.2">
      <c r="A1840" s="12" t="s">
        <v>5834</v>
      </c>
      <c r="B1840" s="13" t="s">
        <v>1449</v>
      </c>
      <c r="C1840" s="14" t="s">
        <v>2266</v>
      </c>
      <c r="D1840" s="15">
        <v>53.85</v>
      </c>
      <c r="E1840" s="15">
        <v>26.6</v>
      </c>
      <c r="F1840" s="15">
        <v>80.45</v>
      </c>
    </row>
    <row r="1841" spans="1:6" ht="25.5" x14ac:dyDescent="0.2">
      <c r="A1841" s="12" t="s">
        <v>5835</v>
      </c>
      <c r="B1841" s="13" t="s">
        <v>1450</v>
      </c>
      <c r="C1841" s="14" t="s">
        <v>2266</v>
      </c>
      <c r="D1841" s="15">
        <v>78.349999999999994</v>
      </c>
      <c r="E1841" s="15">
        <v>33.69</v>
      </c>
      <c r="F1841" s="15">
        <v>112.04</v>
      </c>
    </row>
    <row r="1842" spans="1:6" ht="25.5" x14ac:dyDescent="0.2">
      <c r="A1842" s="12" t="s">
        <v>5836</v>
      </c>
      <c r="B1842" s="13" t="s">
        <v>1451</v>
      </c>
      <c r="C1842" s="14" t="s">
        <v>2266</v>
      </c>
      <c r="D1842" s="15">
        <v>20.74</v>
      </c>
      <c r="E1842" s="15">
        <v>15.96</v>
      </c>
      <c r="F1842" s="15">
        <v>36.700000000000003</v>
      </c>
    </row>
    <row r="1843" spans="1:6" ht="25.5" x14ac:dyDescent="0.2">
      <c r="A1843" s="12" t="s">
        <v>5837</v>
      </c>
      <c r="B1843" s="13" t="s">
        <v>1452</v>
      </c>
      <c r="C1843" s="14" t="s">
        <v>2266</v>
      </c>
      <c r="D1843" s="15">
        <v>102</v>
      </c>
      <c r="E1843" s="15">
        <v>26.6</v>
      </c>
      <c r="F1843" s="15">
        <v>128.6</v>
      </c>
    </row>
    <row r="1844" spans="1:6" ht="38.25" x14ac:dyDescent="0.2">
      <c r="A1844" s="12" t="s">
        <v>4644</v>
      </c>
      <c r="B1844" s="13" t="s">
        <v>758</v>
      </c>
      <c r="C1844" s="14" t="s">
        <v>2266</v>
      </c>
      <c r="D1844" s="15">
        <v>78.73</v>
      </c>
      <c r="E1844" s="15">
        <v>7.09</v>
      </c>
      <c r="F1844" s="15">
        <v>85.82</v>
      </c>
    </row>
    <row r="1845" spans="1:6" ht="25.5" x14ac:dyDescent="0.2">
      <c r="A1845" s="12" t="s">
        <v>4645</v>
      </c>
      <c r="B1845" s="13" t="s">
        <v>1453</v>
      </c>
      <c r="C1845" s="14" t="s">
        <v>2277</v>
      </c>
      <c r="D1845" s="15">
        <v>7.49</v>
      </c>
      <c r="E1845" s="15">
        <v>5.32</v>
      </c>
      <c r="F1845" s="15">
        <v>12.81</v>
      </c>
    </row>
    <row r="1846" spans="1:6" x14ac:dyDescent="0.2">
      <c r="A1846" s="12" t="s">
        <v>4646</v>
      </c>
      <c r="B1846" s="13" t="s">
        <v>1454</v>
      </c>
      <c r="C1846" s="14" t="s">
        <v>2277</v>
      </c>
      <c r="D1846" s="15">
        <v>3.71</v>
      </c>
      <c r="E1846" s="15">
        <v>5.32</v>
      </c>
      <c r="F1846" s="15">
        <v>9.0299999999999994</v>
      </c>
    </row>
    <row r="1847" spans="1:6" x14ac:dyDescent="0.2">
      <c r="A1847" s="12" t="s">
        <v>4647</v>
      </c>
      <c r="B1847" s="13" t="s">
        <v>1455</v>
      </c>
      <c r="C1847" s="14" t="s">
        <v>2277</v>
      </c>
      <c r="D1847" s="15">
        <v>7.53</v>
      </c>
      <c r="E1847" s="15">
        <v>4.78</v>
      </c>
      <c r="F1847" s="15">
        <v>12.31</v>
      </c>
    </row>
    <row r="1848" spans="1:6" ht="25.5" x14ac:dyDescent="0.2">
      <c r="A1848" s="12" t="s">
        <v>4648</v>
      </c>
      <c r="B1848" s="13" t="s">
        <v>1456</v>
      </c>
      <c r="C1848" s="14" t="s">
        <v>2277</v>
      </c>
      <c r="D1848" s="15">
        <v>4.47</v>
      </c>
      <c r="E1848" s="15">
        <v>5.32</v>
      </c>
      <c r="F1848" s="15">
        <v>9.7899999999999991</v>
      </c>
    </row>
    <row r="1849" spans="1:6" x14ac:dyDescent="0.2">
      <c r="A1849" s="12" t="s">
        <v>4649</v>
      </c>
      <c r="B1849" s="13" t="s">
        <v>1457</v>
      </c>
      <c r="C1849" s="14" t="s">
        <v>2266</v>
      </c>
      <c r="D1849" s="15">
        <v>7.58</v>
      </c>
      <c r="E1849" s="15">
        <v>5.32</v>
      </c>
      <c r="F1849" s="15">
        <v>12.9</v>
      </c>
    </row>
    <row r="1850" spans="1:6" ht="25.5" x14ac:dyDescent="0.2">
      <c r="A1850" s="12" t="s">
        <v>4650</v>
      </c>
      <c r="B1850" s="13" t="s">
        <v>1458</v>
      </c>
      <c r="C1850" s="14" t="s">
        <v>2277</v>
      </c>
      <c r="D1850" s="15">
        <v>5.13</v>
      </c>
      <c r="E1850" s="15">
        <v>5.32</v>
      </c>
      <c r="F1850" s="15">
        <v>10.45</v>
      </c>
    </row>
    <row r="1851" spans="1:6" ht="25.5" x14ac:dyDescent="0.2">
      <c r="A1851" s="12" t="s">
        <v>4651</v>
      </c>
      <c r="B1851" s="13" t="s">
        <v>1459</v>
      </c>
      <c r="C1851" s="14" t="s">
        <v>2277</v>
      </c>
      <c r="D1851" s="15">
        <v>88.62</v>
      </c>
      <c r="E1851" s="15">
        <v>5.32</v>
      </c>
      <c r="F1851" s="15">
        <v>93.94</v>
      </c>
    </row>
    <row r="1852" spans="1:6" ht="25.5" x14ac:dyDescent="0.2">
      <c r="A1852" s="12" t="s">
        <v>4652</v>
      </c>
      <c r="B1852" s="13" t="s">
        <v>1460</v>
      </c>
      <c r="C1852" s="14" t="s">
        <v>2277</v>
      </c>
      <c r="D1852" s="15">
        <v>20.13</v>
      </c>
      <c r="E1852" s="15">
        <v>5.32</v>
      </c>
      <c r="F1852" s="15">
        <v>25.45</v>
      </c>
    </row>
    <row r="1853" spans="1:6" ht="38.25" x14ac:dyDescent="0.2">
      <c r="A1853" s="12" t="s">
        <v>4653</v>
      </c>
      <c r="B1853" s="13" t="s">
        <v>4654</v>
      </c>
      <c r="C1853" s="14" t="s">
        <v>2277</v>
      </c>
      <c r="D1853" s="15">
        <v>42</v>
      </c>
      <c r="E1853" s="15">
        <v>5.32</v>
      </c>
      <c r="F1853" s="15">
        <v>47.32</v>
      </c>
    </row>
    <row r="1854" spans="1:6" ht="25.5" x14ac:dyDescent="0.2">
      <c r="A1854" s="12" t="s">
        <v>4655</v>
      </c>
      <c r="B1854" s="13" t="s">
        <v>1461</v>
      </c>
      <c r="C1854" s="14" t="s">
        <v>2277</v>
      </c>
      <c r="D1854" s="15">
        <v>28</v>
      </c>
      <c r="E1854" s="15">
        <v>5.32</v>
      </c>
      <c r="F1854" s="15">
        <v>33.32</v>
      </c>
    </row>
    <row r="1855" spans="1:6" ht="25.5" x14ac:dyDescent="0.2">
      <c r="A1855" s="12" t="s">
        <v>4656</v>
      </c>
      <c r="B1855" s="13" t="s">
        <v>4657</v>
      </c>
      <c r="C1855" s="14" t="s">
        <v>2277</v>
      </c>
      <c r="D1855" s="15">
        <v>39.5</v>
      </c>
      <c r="E1855" s="15">
        <v>5.32</v>
      </c>
      <c r="F1855" s="15">
        <v>44.82</v>
      </c>
    </row>
    <row r="1856" spans="1:6" ht="25.5" x14ac:dyDescent="0.2">
      <c r="A1856" s="12" t="s">
        <v>4723</v>
      </c>
      <c r="B1856" s="13" t="s">
        <v>4724</v>
      </c>
      <c r="C1856" s="14" t="s">
        <v>2277</v>
      </c>
      <c r="D1856" s="15">
        <v>39.5</v>
      </c>
      <c r="E1856" s="15">
        <v>5.32</v>
      </c>
      <c r="F1856" s="15">
        <v>44.82</v>
      </c>
    </row>
    <row r="1857" spans="1:6" ht="25.5" x14ac:dyDescent="0.2">
      <c r="A1857" s="12" t="s">
        <v>4725</v>
      </c>
      <c r="B1857" s="13" t="s">
        <v>1462</v>
      </c>
      <c r="C1857" s="14" t="s">
        <v>2277</v>
      </c>
      <c r="D1857" s="15">
        <v>5.6</v>
      </c>
      <c r="E1857" s="15">
        <v>5.32</v>
      </c>
      <c r="F1857" s="15">
        <v>10.92</v>
      </c>
    </row>
    <row r="1858" spans="1:6" ht="25.5" x14ac:dyDescent="0.2">
      <c r="A1858" s="12" t="s">
        <v>4726</v>
      </c>
      <c r="B1858" s="13" t="s">
        <v>1463</v>
      </c>
      <c r="C1858" s="14" t="s">
        <v>2277</v>
      </c>
      <c r="D1858" s="15">
        <v>31</v>
      </c>
      <c r="E1858" s="15">
        <v>5.32</v>
      </c>
      <c r="F1858" s="15">
        <v>36.32</v>
      </c>
    </row>
    <row r="1859" spans="1:6" ht="25.5" x14ac:dyDescent="0.2">
      <c r="A1859" s="12" t="s">
        <v>4727</v>
      </c>
      <c r="B1859" s="13" t="s">
        <v>1464</v>
      </c>
      <c r="C1859" s="14" t="s">
        <v>2277</v>
      </c>
      <c r="D1859" s="15">
        <v>31</v>
      </c>
      <c r="E1859" s="15">
        <v>5.32</v>
      </c>
      <c r="F1859" s="15">
        <v>36.32</v>
      </c>
    </row>
    <row r="1860" spans="1:6" ht="25.5" x14ac:dyDescent="0.2">
      <c r="A1860" s="12" t="s">
        <v>4728</v>
      </c>
      <c r="B1860" s="13" t="s">
        <v>1465</v>
      </c>
      <c r="C1860" s="14" t="s">
        <v>2266</v>
      </c>
      <c r="D1860" s="15">
        <v>4.21</v>
      </c>
      <c r="E1860" s="15">
        <v>5.32</v>
      </c>
      <c r="F1860" s="15">
        <v>9.5299999999999994</v>
      </c>
    </row>
    <row r="1861" spans="1:6" x14ac:dyDescent="0.2">
      <c r="A1861" s="12" t="s">
        <v>4729</v>
      </c>
      <c r="B1861" s="13" t="s">
        <v>4730</v>
      </c>
      <c r="C1861" s="14" t="s">
        <v>2266</v>
      </c>
      <c r="D1861" s="15">
        <v>14.03</v>
      </c>
      <c r="E1861" s="15">
        <v>5.32</v>
      </c>
      <c r="F1861" s="15">
        <v>19.350000000000001</v>
      </c>
    </row>
    <row r="1862" spans="1:6" ht="38.25" x14ac:dyDescent="0.2">
      <c r="A1862" s="12" t="s">
        <v>4731</v>
      </c>
      <c r="B1862" s="13" t="s">
        <v>4732</v>
      </c>
      <c r="C1862" s="14" t="s">
        <v>2277</v>
      </c>
      <c r="D1862" s="15">
        <v>46.6</v>
      </c>
      <c r="E1862" s="15">
        <v>5.32</v>
      </c>
      <c r="F1862" s="15">
        <v>51.92</v>
      </c>
    </row>
    <row r="1863" spans="1:6" x14ac:dyDescent="0.2">
      <c r="A1863" s="12" t="s">
        <v>4733</v>
      </c>
      <c r="B1863" s="13" t="s">
        <v>1466</v>
      </c>
      <c r="C1863" s="14" t="s">
        <v>2277</v>
      </c>
      <c r="D1863" s="15">
        <v>3.46</v>
      </c>
      <c r="E1863" s="15">
        <v>6.03</v>
      </c>
      <c r="F1863" s="15">
        <v>9.49</v>
      </c>
    </row>
    <row r="1864" spans="1:6" x14ac:dyDescent="0.2">
      <c r="A1864" s="12" t="s">
        <v>4734</v>
      </c>
      <c r="B1864" s="13" t="s">
        <v>1467</v>
      </c>
      <c r="C1864" s="14" t="s">
        <v>2277</v>
      </c>
      <c r="D1864" s="15">
        <v>5.72</v>
      </c>
      <c r="E1864" s="15">
        <v>6.2</v>
      </c>
      <c r="F1864" s="15">
        <v>11.92</v>
      </c>
    </row>
    <row r="1865" spans="1:6" x14ac:dyDescent="0.2">
      <c r="A1865" s="12" t="s">
        <v>4735</v>
      </c>
      <c r="B1865" s="13" t="s">
        <v>1468</v>
      </c>
      <c r="C1865" s="14" t="s">
        <v>2277</v>
      </c>
      <c r="D1865" s="15">
        <v>8.41</v>
      </c>
      <c r="E1865" s="15">
        <v>8.8699999999999992</v>
      </c>
      <c r="F1865" s="15">
        <v>17.28</v>
      </c>
    </row>
    <row r="1866" spans="1:6" x14ac:dyDescent="0.2">
      <c r="A1866" s="12" t="s">
        <v>4736</v>
      </c>
      <c r="B1866" s="13" t="s">
        <v>1469</v>
      </c>
      <c r="C1866" s="14" t="s">
        <v>2277</v>
      </c>
      <c r="D1866" s="15">
        <v>4.3899999999999997</v>
      </c>
      <c r="E1866" s="15">
        <v>4.78</v>
      </c>
      <c r="F1866" s="15">
        <v>9.17</v>
      </c>
    </row>
    <row r="1867" spans="1:6" x14ac:dyDescent="0.2">
      <c r="A1867" s="12" t="s">
        <v>4737</v>
      </c>
      <c r="B1867" s="13" t="s">
        <v>446</v>
      </c>
      <c r="C1867" s="14" t="s">
        <v>2277</v>
      </c>
      <c r="D1867" s="15">
        <v>8.1199999999999992</v>
      </c>
      <c r="E1867" s="15">
        <v>7.98</v>
      </c>
      <c r="F1867" s="15">
        <v>16.100000000000001</v>
      </c>
    </row>
    <row r="1868" spans="1:6" ht="25.5" x14ac:dyDescent="0.2">
      <c r="A1868" s="12" t="s">
        <v>4738</v>
      </c>
      <c r="B1868" s="13" t="s">
        <v>447</v>
      </c>
      <c r="C1868" s="14" t="s">
        <v>2277</v>
      </c>
      <c r="D1868" s="15">
        <v>6.02</v>
      </c>
      <c r="E1868" s="15">
        <v>6.73</v>
      </c>
      <c r="F1868" s="15">
        <v>12.75</v>
      </c>
    </row>
    <row r="1869" spans="1:6" ht="25.5" x14ac:dyDescent="0.2">
      <c r="A1869" s="12" t="s">
        <v>4739</v>
      </c>
      <c r="B1869" s="13" t="s">
        <v>448</v>
      </c>
      <c r="C1869" s="14" t="s">
        <v>2277</v>
      </c>
      <c r="D1869" s="15">
        <v>9</v>
      </c>
      <c r="E1869" s="15">
        <v>7.98</v>
      </c>
      <c r="F1869" s="15">
        <v>16.98</v>
      </c>
    </row>
    <row r="1870" spans="1:6" ht="25.5" x14ac:dyDescent="0.2">
      <c r="A1870" s="12" t="s">
        <v>4740</v>
      </c>
      <c r="B1870" s="13" t="s">
        <v>449</v>
      </c>
      <c r="C1870" s="14" t="s">
        <v>2277</v>
      </c>
      <c r="D1870" s="15">
        <v>10.85</v>
      </c>
      <c r="E1870" s="15">
        <v>8.8699999999999992</v>
      </c>
      <c r="F1870" s="15">
        <v>19.72</v>
      </c>
    </row>
    <row r="1871" spans="1:6" ht="25.5" x14ac:dyDescent="0.2">
      <c r="A1871" s="12" t="s">
        <v>4741</v>
      </c>
      <c r="B1871" s="13" t="s">
        <v>450</v>
      </c>
      <c r="C1871" s="14" t="s">
        <v>2277</v>
      </c>
      <c r="D1871" s="15">
        <v>12.91</v>
      </c>
      <c r="E1871" s="15">
        <v>6.2</v>
      </c>
      <c r="F1871" s="15">
        <v>19.11</v>
      </c>
    </row>
    <row r="1872" spans="1:6" ht="25.5" x14ac:dyDescent="0.2">
      <c r="A1872" s="12" t="s">
        <v>4742</v>
      </c>
      <c r="B1872" s="13" t="s">
        <v>451</v>
      </c>
      <c r="C1872" s="14" t="s">
        <v>2277</v>
      </c>
      <c r="D1872" s="15">
        <v>10.01</v>
      </c>
      <c r="E1872" s="15">
        <v>6.2</v>
      </c>
      <c r="F1872" s="15">
        <v>16.21</v>
      </c>
    </row>
    <row r="1873" spans="1:6" ht="38.25" x14ac:dyDescent="0.2">
      <c r="A1873" s="12" t="s">
        <v>4743</v>
      </c>
      <c r="B1873" s="13" t="s">
        <v>1609</v>
      </c>
      <c r="C1873" s="14" t="s">
        <v>2277</v>
      </c>
      <c r="D1873" s="15">
        <v>6.36</v>
      </c>
      <c r="E1873" s="15">
        <v>6.56</v>
      </c>
      <c r="F1873" s="15">
        <v>12.92</v>
      </c>
    </row>
    <row r="1874" spans="1:6" ht="38.25" x14ac:dyDescent="0.2">
      <c r="A1874" s="12" t="s">
        <v>1610</v>
      </c>
      <c r="B1874" s="13" t="s">
        <v>1611</v>
      </c>
      <c r="C1874" s="14" t="s">
        <v>2277</v>
      </c>
      <c r="D1874" s="15">
        <v>11.29</v>
      </c>
      <c r="E1874" s="15">
        <v>9.4</v>
      </c>
      <c r="F1874" s="15">
        <v>20.69</v>
      </c>
    </row>
    <row r="1875" spans="1:6" x14ac:dyDescent="0.2">
      <c r="A1875" s="12" t="s">
        <v>1612</v>
      </c>
      <c r="B1875" s="13" t="s">
        <v>1613</v>
      </c>
      <c r="C1875" s="14" t="s">
        <v>2277</v>
      </c>
      <c r="D1875" s="15">
        <v>4.5999999999999996</v>
      </c>
      <c r="E1875" s="15">
        <v>4.4400000000000004</v>
      </c>
      <c r="F1875" s="15">
        <v>9.0399999999999991</v>
      </c>
    </row>
    <row r="1876" spans="1:6" ht="25.5" x14ac:dyDescent="0.2">
      <c r="A1876" s="12" t="s">
        <v>1614</v>
      </c>
      <c r="B1876" s="13" t="s">
        <v>1615</v>
      </c>
      <c r="C1876" s="14" t="s">
        <v>2277</v>
      </c>
      <c r="D1876" s="15">
        <v>45.4</v>
      </c>
      <c r="E1876" s="15">
        <v>6.73</v>
      </c>
      <c r="F1876" s="15">
        <v>52.13</v>
      </c>
    </row>
    <row r="1877" spans="1:6" x14ac:dyDescent="0.2">
      <c r="A1877" s="12" t="s">
        <v>1616</v>
      </c>
      <c r="B1877" s="13" t="s">
        <v>452</v>
      </c>
      <c r="C1877" s="14" t="s">
        <v>2277</v>
      </c>
      <c r="D1877" s="15">
        <v>8.7100000000000009</v>
      </c>
      <c r="E1877" s="15">
        <v>8.8699999999999992</v>
      </c>
      <c r="F1877" s="15">
        <v>17.579999999999998</v>
      </c>
    </row>
    <row r="1878" spans="1:6" x14ac:dyDescent="0.2">
      <c r="A1878" s="12" t="s">
        <v>1617</v>
      </c>
      <c r="B1878" s="13" t="s">
        <v>453</v>
      </c>
      <c r="C1878" s="14" t="s">
        <v>2277</v>
      </c>
      <c r="D1878" s="15">
        <v>9.74</v>
      </c>
      <c r="E1878" s="15">
        <v>8.8699999999999992</v>
      </c>
      <c r="F1878" s="15">
        <v>18.61</v>
      </c>
    </row>
    <row r="1879" spans="1:6" x14ac:dyDescent="0.2">
      <c r="A1879" s="12" t="s">
        <v>1618</v>
      </c>
      <c r="B1879" s="13" t="s">
        <v>454</v>
      </c>
      <c r="C1879" s="14" t="s">
        <v>2277</v>
      </c>
      <c r="D1879" s="15">
        <v>12.99</v>
      </c>
      <c r="E1879" s="15">
        <v>8.8699999999999992</v>
      </c>
      <c r="F1879" s="15">
        <v>21.86</v>
      </c>
    </row>
    <row r="1880" spans="1:6" x14ac:dyDescent="0.2">
      <c r="A1880" s="12" t="s">
        <v>1619</v>
      </c>
      <c r="B1880" s="13" t="s">
        <v>455</v>
      </c>
      <c r="C1880" s="14" t="s">
        <v>2277</v>
      </c>
      <c r="D1880" s="15">
        <v>20.8</v>
      </c>
      <c r="E1880" s="15">
        <v>8.8699999999999992</v>
      </c>
      <c r="F1880" s="15">
        <v>29.67</v>
      </c>
    </row>
    <row r="1881" spans="1:6" x14ac:dyDescent="0.2">
      <c r="A1881" s="12" t="s">
        <v>1620</v>
      </c>
      <c r="B1881" s="13" t="s">
        <v>456</v>
      </c>
      <c r="C1881" s="14" t="s">
        <v>2277</v>
      </c>
      <c r="D1881" s="15">
        <v>26.07</v>
      </c>
      <c r="E1881" s="15">
        <v>8.8699999999999992</v>
      </c>
      <c r="F1881" s="15">
        <v>34.94</v>
      </c>
    </row>
    <row r="1882" spans="1:6" x14ac:dyDescent="0.2">
      <c r="A1882" s="12" t="s">
        <v>1621</v>
      </c>
      <c r="B1882" s="13" t="s">
        <v>457</v>
      </c>
      <c r="C1882" s="14" t="s">
        <v>2277</v>
      </c>
      <c r="D1882" s="15">
        <v>41.16</v>
      </c>
      <c r="E1882" s="15">
        <v>8.8699999999999992</v>
      </c>
      <c r="F1882" s="15">
        <v>50.03</v>
      </c>
    </row>
    <row r="1883" spans="1:6" x14ac:dyDescent="0.2">
      <c r="A1883" s="12" t="s">
        <v>1622</v>
      </c>
      <c r="B1883" s="13" t="s">
        <v>458</v>
      </c>
      <c r="C1883" s="14" t="s">
        <v>2277</v>
      </c>
      <c r="D1883" s="15">
        <v>74.36</v>
      </c>
      <c r="E1883" s="15">
        <v>8.8699999999999992</v>
      </c>
      <c r="F1883" s="15">
        <v>83.23</v>
      </c>
    </row>
    <row r="1884" spans="1:6" x14ac:dyDescent="0.2">
      <c r="A1884" s="12" t="s">
        <v>1623</v>
      </c>
      <c r="B1884" s="13" t="s">
        <v>459</v>
      </c>
      <c r="C1884" s="14" t="s">
        <v>2277</v>
      </c>
      <c r="D1884" s="15">
        <v>107.39</v>
      </c>
      <c r="E1884" s="15">
        <v>8.8699999999999992</v>
      </c>
      <c r="F1884" s="15">
        <v>116.26</v>
      </c>
    </row>
    <row r="1885" spans="1:6" x14ac:dyDescent="0.2">
      <c r="A1885" s="12" t="s">
        <v>1624</v>
      </c>
      <c r="B1885" s="13" t="s">
        <v>1531</v>
      </c>
      <c r="C1885" s="14" t="s">
        <v>2277</v>
      </c>
      <c r="D1885" s="15">
        <v>78.2</v>
      </c>
      <c r="E1885" s="15">
        <v>8.8699999999999992</v>
      </c>
      <c r="F1885" s="15">
        <v>87.07</v>
      </c>
    </row>
    <row r="1886" spans="1:6" x14ac:dyDescent="0.2">
      <c r="A1886" s="12" t="s">
        <v>1625</v>
      </c>
      <c r="B1886" s="13" t="s">
        <v>1626</v>
      </c>
      <c r="C1886" s="14" t="s">
        <v>2277</v>
      </c>
      <c r="D1886" s="15">
        <v>5.83</v>
      </c>
      <c r="E1886" s="15">
        <v>8.8699999999999992</v>
      </c>
      <c r="F1886" s="15">
        <v>14.7</v>
      </c>
    </row>
    <row r="1887" spans="1:6" x14ac:dyDescent="0.2">
      <c r="A1887" s="12" t="s">
        <v>1627</v>
      </c>
      <c r="B1887" s="13" t="s">
        <v>1628</v>
      </c>
      <c r="C1887" s="14" t="s">
        <v>2277</v>
      </c>
      <c r="D1887" s="15">
        <v>8.4</v>
      </c>
      <c r="E1887" s="15">
        <v>8.8699999999999992</v>
      </c>
      <c r="F1887" s="15">
        <v>17.27</v>
      </c>
    </row>
    <row r="1888" spans="1:6" x14ac:dyDescent="0.2">
      <c r="A1888" s="12" t="s">
        <v>1629</v>
      </c>
      <c r="B1888" s="13" t="s">
        <v>1532</v>
      </c>
      <c r="C1888" s="14" t="s">
        <v>2266</v>
      </c>
      <c r="D1888" s="15">
        <v>1.51</v>
      </c>
      <c r="E1888" s="15">
        <v>4.4400000000000004</v>
      </c>
      <c r="F1888" s="15">
        <v>5.95</v>
      </c>
    </row>
    <row r="1889" spans="1:6" x14ac:dyDescent="0.2">
      <c r="A1889" s="12" t="s">
        <v>1630</v>
      </c>
      <c r="B1889" s="13" t="s">
        <v>1533</v>
      </c>
      <c r="C1889" s="14" t="s">
        <v>2266</v>
      </c>
      <c r="D1889" s="15">
        <v>2.4</v>
      </c>
      <c r="E1889" s="15">
        <v>4.4400000000000004</v>
      </c>
      <c r="F1889" s="15">
        <v>6.84</v>
      </c>
    </row>
    <row r="1890" spans="1:6" x14ac:dyDescent="0.2">
      <c r="A1890" s="12" t="s">
        <v>1631</v>
      </c>
      <c r="B1890" s="13" t="s">
        <v>1534</v>
      </c>
      <c r="C1890" s="14" t="s">
        <v>2266</v>
      </c>
      <c r="D1890" s="15">
        <v>2.29</v>
      </c>
      <c r="E1890" s="15">
        <v>4.4400000000000004</v>
      </c>
      <c r="F1890" s="15">
        <v>6.73</v>
      </c>
    </row>
    <row r="1891" spans="1:6" x14ac:dyDescent="0.2">
      <c r="A1891" s="12" t="s">
        <v>1632</v>
      </c>
      <c r="B1891" s="13" t="s">
        <v>1535</v>
      </c>
      <c r="C1891" s="14" t="s">
        <v>2266</v>
      </c>
      <c r="D1891" s="15">
        <v>2.33</v>
      </c>
      <c r="E1891" s="15">
        <v>4.4400000000000004</v>
      </c>
      <c r="F1891" s="15">
        <v>6.77</v>
      </c>
    </row>
    <row r="1892" spans="1:6" x14ac:dyDescent="0.2">
      <c r="A1892" s="12" t="s">
        <v>1633</v>
      </c>
      <c r="B1892" s="13" t="s">
        <v>1536</v>
      </c>
      <c r="C1892" s="14" t="s">
        <v>2266</v>
      </c>
      <c r="D1892" s="15">
        <v>312.76</v>
      </c>
      <c r="E1892" s="15">
        <v>8.8699999999999992</v>
      </c>
      <c r="F1892" s="15">
        <v>321.63</v>
      </c>
    </row>
    <row r="1893" spans="1:6" x14ac:dyDescent="0.2">
      <c r="A1893" s="12" t="s">
        <v>1634</v>
      </c>
      <c r="B1893" s="13" t="s">
        <v>1537</v>
      </c>
      <c r="C1893" s="14" t="s">
        <v>2266</v>
      </c>
      <c r="D1893" s="15">
        <v>69.56</v>
      </c>
      <c r="E1893" s="15">
        <v>8.8699999999999992</v>
      </c>
      <c r="F1893" s="15">
        <v>78.430000000000007</v>
      </c>
    </row>
    <row r="1894" spans="1:6" x14ac:dyDescent="0.2">
      <c r="A1894" s="12" t="s">
        <v>1635</v>
      </c>
      <c r="B1894" s="13" t="s">
        <v>1538</v>
      </c>
      <c r="C1894" s="14" t="s">
        <v>2266</v>
      </c>
      <c r="D1894" s="15">
        <v>61.27</v>
      </c>
      <c r="E1894" s="15">
        <v>8.8699999999999992</v>
      </c>
      <c r="F1894" s="15">
        <v>70.14</v>
      </c>
    </row>
    <row r="1895" spans="1:6" x14ac:dyDescent="0.2">
      <c r="A1895" s="12" t="s">
        <v>1636</v>
      </c>
      <c r="B1895" s="13" t="s">
        <v>975</v>
      </c>
      <c r="C1895" s="14" t="s">
        <v>2266</v>
      </c>
      <c r="D1895" s="15">
        <v>77.59</v>
      </c>
      <c r="E1895" s="15">
        <v>8.8699999999999992</v>
      </c>
      <c r="F1895" s="15">
        <v>86.46</v>
      </c>
    </row>
    <row r="1896" spans="1:6" x14ac:dyDescent="0.2">
      <c r="A1896" s="12" t="s">
        <v>1637</v>
      </c>
      <c r="B1896" s="13" t="s">
        <v>976</v>
      </c>
      <c r="C1896" s="14" t="s">
        <v>2266</v>
      </c>
      <c r="D1896" s="15">
        <v>724.92</v>
      </c>
      <c r="E1896" s="15">
        <v>8.8699999999999992</v>
      </c>
      <c r="F1896" s="15">
        <v>733.79</v>
      </c>
    </row>
    <row r="1897" spans="1:6" x14ac:dyDescent="0.2">
      <c r="A1897" s="12" t="s">
        <v>1638</v>
      </c>
      <c r="B1897" s="13" t="s">
        <v>977</v>
      </c>
      <c r="C1897" s="14" t="s">
        <v>2266</v>
      </c>
      <c r="D1897" s="15">
        <v>85.53</v>
      </c>
      <c r="E1897" s="15">
        <v>8.8699999999999992</v>
      </c>
      <c r="F1897" s="15">
        <v>94.4</v>
      </c>
    </row>
    <row r="1898" spans="1:6" x14ac:dyDescent="0.2">
      <c r="A1898" s="12" t="s">
        <v>1639</v>
      </c>
      <c r="B1898" s="13" t="s">
        <v>978</v>
      </c>
      <c r="C1898" s="14" t="s">
        <v>2266</v>
      </c>
      <c r="D1898" s="15">
        <v>1085.79</v>
      </c>
      <c r="E1898" s="15">
        <v>8.8699999999999992</v>
      </c>
      <c r="F1898" s="15">
        <v>1094.6600000000001</v>
      </c>
    </row>
    <row r="1899" spans="1:6" x14ac:dyDescent="0.2">
      <c r="A1899" s="12" t="s">
        <v>1640</v>
      </c>
      <c r="B1899" s="13" t="s">
        <v>979</v>
      </c>
      <c r="C1899" s="14" t="s">
        <v>2266</v>
      </c>
      <c r="D1899" s="15">
        <v>104.95</v>
      </c>
      <c r="E1899" s="15">
        <v>8.8699999999999992</v>
      </c>
      <c r="F1899" s="15">
        <v>113.82</v>
      </c>
    </row>
    <row r="1900" spans="1:6" x14ac:dyDescent="0.2">
      <c r="A1900" s="12" t="s">
        <v>1641</v>
      </c>
      <c r="B1900" s="13" t="s">
        <v>980</v>
      </c>
      <c r="C1900" s="14" t="s">
        <v>2266</v>
      </c>
      <c r="D1900" s="15">
        <v>90.2</v>
      </c>
      <c r="E1900" s="15">
        <v>8.8699999999999992</v>
      </c>
      <c r="F1900" s="15">
        <v>99.07</v>
      </c>
    </row>
    <row r="1901" spans="1:6" x14ac:dyDescent="0.2">
      <c r="A1901" s="12" t="s">
        <v>1642</v>
      </c>
      <c r="B1901" s="13" t="s">
        <v>981</v>
      </c>
      <c r="C1901" s="14" t="s">
        <v>2266</v>
      </c>
      <c r="D1901" s="15">
        <v>152.66999999999999</v>
      </c>
      <c r="E1901" s="15">
        <v>8.8699999999999992</v>
      </c>
      <c r="F1901" s="15">
        <v>161.54</v>
      </c>
    </row>
    <row r="1902" spans="1:6" x14ac:dyDescent="0.2">
      <c r="A1902" s="12" t="s">
        <v>1643</v>
      </c>
      <c r="B1902" s="13" t="s">
        <v>982</v>
      </c>
      <c r="C1902" s="14" t="s">
        <v>2266</v>
      </c>
      <c r="D1902" s="15">
        <v>213.35</v>
      </c>
      <c r="E1902" s="15">
        <v>8.8699999999999992</v>
      </c>
      <c r="F1902" s="15">
        <v>222.22</v>
      </c>
    </row>
    <row r="1903" spans="1:6" x14ac:dyDescent="0.2">
      <c r="A1903" s="12" t="s">
        <v>1644</v>
      </c>
      <c r="B1903" s="13" t="s">
        <v>983</v>
      </c>
      <c r="C1903" s="14" t="s">
        <v>2266</v>
      </c>
      <c r="D1903" s="15">
        <v>333.52</v>
      </c>
      <c r="E1903" s="15">
        <v>8.8699999999999992</v>
      </c>
      <c r="F1903" s="15">
        <v>342.39</v>
      </c>
    </row>
    <row r="1904" spans="1:6" x14ac:dyDescent="0.2">
      <c r="A1904" s="12" t="s">
        <v>1645</v>
      </c>
      <c r="B1904" s="13" t="s">
        <v>984</v>
      </c>
      <c r="C1904" s="14" t="s">
        <v>2266</v>
      </c>
      <c r="D1904" s="15">
        <v>41.42</v>
      </c>
      <c r="E1904" s="15">
        <v>8.8699999999999992</v>
      </c>
      <c r="F1904" s="15">
        <v>50.29</v>
      </c>
    </row>
    <row r="1905" spans="1:6" x14ac:dyDescent="0.2">
      <c r="A1905" s="12" t="s">
        <v>1646</v>
      </c>
      <c r="B1905" s="13" t="s">
        <v>985</v>
      </c>
      <c r="C1905" s="14" t="s">
        <v>2266</v>
      </c>
      <c r="D1905" s="15">
        <v>79.25</v>
      </c>
      <c r="E1905" s="15">
        <v>8.8699999999999992</v>
      </c>
      <c r="F1905" s="15">
        <v>88.12</v>
      </c>
    </row>
    <row r="1906" spans="1:6" x14ac:dyDescent="0.2">
      <c r="A1906" s="12" t="s">
        <v>1647</v>
      </c>
      <c r="B1906" s="13" t="s">
        <v>986</v>
      </c>
      <c r="C1906" s="14" t="s">
        <v>2266</v>
      </c>
      <c r="D1906" s="15">
        <v>105.54</v>
      </c>
      <c r="E1906" s="15">
        <v>8.8699999999999992</v>
      </c>
      <c r="F1906" s="15">
        <v>114.41</v>
      </c>
    </row>
    <row r="1907" spans="1:6" ht="25.5" x14ac:dyDescent="0.2">
      <c r="A1907" s="12" t="s">
        <v>1648</v>
      </c>
      <c r="B1907" s="13" t="s">
        <v>987</v>
      </c>
      <c r="C1907" s="14" t="s">
        <v>2266</v>
      </c>
      <c r="D1907" s="15">
        <v>19.989999999999998</v>
      </c>
      <c r="E1907" s="15">
        <v>7.98</v>
      </c>
      <c r="F1907" s="15">
        <v>27.97</v>
      </c>
    </row>
    <row r="1908" spans="1:6" ht="38.25" x14ac:dyDescent="0.2">
      <c r="A1908" s="12" t="s">
        <v>1649</v>
      </c>
      <c r="B1908" s="13" t="s">
        <v>3699</v>
      </c>
      <c r="C1908" s="14" t="s">
        <v>2266</v>
      </c>
      <c r="D1908" s="15">
        <v>70.25</v>
      </c>
      <c r="E1908" s="15">
        <v>8.8699999999999992</v>
      </c>
      <c r="F1908" s="15">
        <v>79.12</v>
      </c>
    </row>
    <row r="1909" spans="1:6" ht="38.25" x14ac:dyDescent="0.2">
      <c r="A1909" s="12" t="s">
        <v>1650</v>
      </c>
      <c r="B1909" s="13" t="s">
        <v>2259</v>
      </c>
      <c r="C1909" s="14" t="s">
        <v>2266</v>
      </c>
      <c r="D1909" s="15">
        <v>152.18</v>
      </c>
      <c r="E1909" s="15">
        <v>8.8699999999999992</v>
      </c>
      <c r="F1909" s="15">
        <v>161.05000000000001</v>
      </c>
    </row>
    <row r="1910" spans="1:6" ht="38.25" x14ac:dyDescent="0.2">
      <c r="A1910" s="12" t="s">
        <v>1651</v>
      </c>
      <c r="B1910" s="13" t="s">
        <v>2260</v>
      </c>
      <c r="C1910" s="14" t="s">
        <v>2266</v>
      </c>
      <c r="D1910" s="15">
        <v>73.510000000000005</v>
      </c>
      <c r="E1910" s="15">
        <v>8.8699999999999992</v>
      </c>
      <c r="F1910" s="15">
        <v>82.38</v>
      </c>
    </row>
    <row r="1911" spans="1:6" ht="25.5" x14ac:dyDescent="0.2">
      <c r="A1911" s="12" t="s">
        <v>1652</v>
      </c>
      <c r="B1911" s="13" t="s">
        <v>988</v>
      </c>
      <c r="C1911" s="14" t="s">
        <v>2266</v>
      </c>
      <c r="D1911" s="15">
        <v>47.23</v>
      </c>
      <c r="E1911" s="15">
        <v>17.73</v>
      </c>
      <c r="F1911" s="15">
        <v>64.959999999999994</v>
      </c>
    </row>
    <row r="1912" spans="1:6" ht="25.5" x14ac:dyDescent="0.2">
      <c r="A1912" s="12" t="s">
        <v>1653</v>
      </c>
      <c r="B1912" s="13" t="s">
        <v>1654</v>
      </c>
      <c r="C1912" s="14" t="s">
        <v>2266</v>
      </c>
      <c r="D1912" s="15">
        <v>822.89</v>
      </c>
      <c r="E1912" s="15">
        <v>17.73</v>
      </c>
      <c r="F1912" s="15">
        <v>840.62</v>
      </c>
    </row>
    <row r="1913" spans="1:6" ht="25.5" x14ac:dyDescent="0.2">
      <c r="A1913" s="12" t="s">
        <v>1655</v>
      </c>
      <c r="B1913" s="13" t="s">
        <v>989</v>
      </c>
      <c r="C1913" s="14" t="s">
        <v>2266</v>
      </c>
      <c r="D1913" s="15">
        <v>51.48</v>
      </c>
      <c r="E1913" s="15">
        <v>17.73</v>
      </c>
      <c r="F1913" s="15">
        <v>69.209999999999994</v>
      </c>
    </row>
    <row r="1914" spans="1:6" ht="25.5" x14ac:dyDescent="0.2">
      <c r="A1914" s="12" t="s">
        <v>1656</v>
      </c>
      <c r="B1914" s="13" t="s">
        <v>5906</v>
      </c>
      <c r="C1914" s="14" t="s">
        <v>2277</v>
      </c>
      <c r="D1914" s="15">
        <v>1508.44</v>
      </c>
      <c r="E1914" s="15">
        <v>5.86</v>
      </c>
      <c r="F1914" s="15">
        <v>1514.3</v>
      </c>
    </row>
    <row r="1915" spans="1:6" ht="25.5" x14ac:dyDescent="0.2">
      <c r="A1915" s="12" t="s">
        <v>5907</v>
      </c>
      <c r="B1915" s="13" t="s">
        <v>990</v>
      </c>
      <c r="C1915" s="14" t="s">
        <v>2266</v>
      </c>
      <c r="D1915" s="15">
        <v>62.67</v>
      </c>
      <c r="E1915" s="15">
        <v>17.73</v>
      </c>
      <c r="F1915" s="15">
        <v>80.400000000000006</v>
      </c>
    </row>
    <row r="1916" spans="1:6" ht="25.5" x14ac:dyDescent="0.2">
      <c r="A1916" s="12" t="s">
        <v>5908</v>
      </c>
      <c r="B1916" s="13" t="s">
        <v>991</v>
      </c>
      <c r="C1916" s="14" t="s">
        <v>2266</v>
      </c>
      <c r="D1916" s="15">
        <v>149.38999999999999</v>
      </c>
      <c r="E1916" s="15">
        <v>17.73</v>
      </c>
      <c r="F1916" s="15">
        <v>167.12</v>
      </c>
    </row>
    <row r="1917" spans="1:6" ht="38.25" x14ac:dyDescent="0.2">
      <c r="A1917" s="12" t="s">
        <v>5909</v>
      </c>
      <c r="B1917" s="13" t="s">
        <v>3698</v>
      </c>
      <c r="C1917" s="14" t="s">
        <v>2266</v>
      </c>
      <c r="D1917" s="15">
        <v>265.86</v>
      </c>
      <c r="E1917" s="15">
        <v>8.8699999999999992</v>
      </c>
      <c r="F1917" s="15">
        <v>274.73</v>
      </c>
    </row>
    <row r="1918" spans="1:6" ht="25.5" x14ac:dyDescent="0.2">
      <c r="A1918" s="12" t="s">
        <v>5910</v>
      </c>
      <c r="B1918" s="13" t="s">
        <v>183</v>
      </c>
      <c r="C1918" s="14" t="s">
        <v>2266</v>
      </c>
      <c r="D1918" s="15">
        <v>124.59</v>
      </c>
      <c r="E1918" s="15">
        <v>17.73</v>
      </c>
      <c r="F1918" s="15">
        <v>142.32</v>
      </c>
    </row>
    <row r="1919" spans="1:6" x14ac:dyDescent="0.2">
      <c r="A1919" s="12" t="s">
        <v>5911</v>
      </c>
      <c r="B1919" s="13" t="s">
        <v>5912</v>
      </c>
      <c r="C1919" s="14" t="s">
        <v>2266</v>
      </c>
      <c r="D1919" s="15">
        <v>93.39</v>
      </c>
      <c r="E1919" s="15">
        <v>10.64</v>
      </c>
      <c r="F1919" s="15">
        <v>104.03</v>
      </c>
    </row>
    <row r="1920" spans="1:6" ht="25.5" x14ac:dyDescent="0.2">
      <c r="A1920" s="12" t="s">
        <v>5913</v>
      </c>
      <c r="B1920" s="13" t="s">
        <v>184</v>
      </c>
      <c r="C1920" s="14" t="s">
        <v>2266</v>
      </c>
      <c r="D1920" s="15">
        <v>227.85</v>
      </c>
      <c r="E1920" s="15">
        <v>7.09</v>
      </c>
      <c r="F1920" s="15">
        <v>234.94</v>
      </c>
    </row>
    <row r="1921" spans="1:6" ht="25.5" x14ac:dyDescent="0.2">
      <c r="A1921" s="12" t="s">
        <v>5914</v>
      </c>
      <c r="B1921" s="13" t="s">
        <v>185</v>
      </c>
      <c r="C1921" s="14" t="s">
        <v>2266</v>
      </c>
      <c r="D1921" s="15">
        <v>115.09</v>
      </c>
      <c r="E1921" s="15">
        <v>7.09</v>
      </c>
      <c r="F1921" s="15">
        <v>122.18</v>
      </c>
    </row>
    <row r="1922" spans="1:6" ht="25.5" x14ac:dyDescent="0.2">
      <c r="A1922" s="12" t="s">
        <v>5915</v>
      </c>
      <c r="B1922" s="13" t="s">
        <v>186</v>
      </c>
      <c r="C1922" s="14" t="s">
        <v>2266</v>
      </c>
      <c r="D1922" s="15">
        <v>89.02</v>
      </c>
      <c r="E1922" s="15">
        <v>7.09</v>
      </c>
      <c r="F1922" s="15">
        <v>96.11</v>
      </c>
    </row>
    <row r="1923" spans="1:6" ht="25.5" x14ac:dyDescent="0.2">
      <c r="A1923" s="12" t="s">
        <v>5916</v>
      </c>
      <c r="B1923" s="13" t="s">
        <v>187</v>
      </c>
      <c r="C1923" s="14" t="s">
        <v>2266</v>
      </c>
      <c r="D1923" s="15">
        <v>57.39</v>
      </c>
      <c r="E1923" s="15">
        <v>7.09</v>
      </c>
      <c r="F1923" s="15">
        <v>64.48</v>
      </c>
    </row>
    <row r="1924" spans="1:6" ht="25.5" x14ac:dyDescent="0.2">
      <c r="A1924" s="12" t="s">
        <v>5917</v>
      </c>
      <c r="B1924" s="13" t="s">
        <v>188</v>
      </c>
      <c r="C1924" s="14" t="s">
        <v>2266</v>
      </c>
      <c r="D1924" s="15">
        <v>157.36000000000001</v>
      </c>
      <c r="E1924" s="15">
        <v>7.09</v>
      </c>
      <c r="F1924" s="15">
        <v>164.45</v>
      </c>
    </row>
    <row r="1925" spans="1:6" x14ac:dyDescent="0.2">
      <c r="A1925" s="12" t="s">
        <v>5918</v>
      </c>
      <c r="B1925" s="13" t="s">
        <v>189</v>
      </c>
      <c r="C1925" s="14" t="s">
        <v>2266</v>
      </c>
      <c r="D1925" s="15">
        <v>62.76</v>
      </c>
      <c r="E1925" s="15">
        <v>7.09</v>
      </c>
      <c r="F1925" s="15">
        <v>69.849999999999994</v>
      </c>
    </row>
    <row r="1926" spans="1:6" ht="38.25" x14ac:dyDescent="0.2">
      <c r="A1926" s="12" t="s">
        <v>5919</v>
      </c>
      <c r="B1926" s="13" t="s">
        <v>5920</v>
      </c>
      <c r="C1926" s="14" t="s">
        <v>2266</v>
      </c>
      <c r="D1926" s="15">
        <v>104.07</v>
      </c>
      <c r="E1926" s="15">
        <v>4.4400000000000004</v>
      </c>
      <c r="F1926" s="15">
        <v>108.51</v>
      </c>
    </row>
    <row r="1927" spans="1:6" x14ac:dyDescent="0.2">
      <c r="A1927" s="12" t="s">
        <v>5921</v>
      </c>
      <c r="B1927" s="13" t="s">
        <v>190</v>
      </c>
      <c r="C1927" s="14" t="s">
        <v>2266</v>
      </c>
      <c r="D1927" s="15">
        <v>58.05</v>
      </c>
      <c r="E1927" s="15">
        <v>7.09</v>
      </c>
      <c r="F1927" s="15">
        <v>65.14</v>
      </c>
    </row>
    <row r="1928" spans="1:6" ht="38.25" x14ac:dyDescent="0.2">
      <c r="A1928" s="12" t="s">
        <v>5922</v>
      </c>
      <c r="B1928" s="13" t="s">
        <v>3852</v>
      </c>
      <c r="C1928" s="14" t="s">
        <v>2266</v>
      </c>
      <c r="D1928" s="15">
        <v>95.77</v>
      </c>
      <c r="E1928" s="15">
        <v>8.8699999999999992</v>
      </c>
      <c r="F1928" s="15">
        <v>104.64</v>
      </c>
    </row>
    <row r="1929" spans="1:6" ht="25.5" x14ac:dyDescent="0.2">
      <c r="A1929" s="12" t="s">
        <v>3853</v>
      </c>
      <c r="B1929" s="13" t="s">
        <v>191</v>
      </c>
      <c r="C1929" s="14" t="s">
        <v>2266</v>
      </c>
      <c r="D1929" s="15">
        <v>81.28</v>
      </c>
      <c r="E1929" s="15">
        <v>3.55</v>
      </c>
      <c r="F1929" s="15">
        <v>84.83</v>
      </c>
    </row>
    <row r="1930" spans="1:6" x14ac:dyDescent="0.2">
      <c r="A1930" s="12" t="s">
        <v>3854</v>
      </c>
      <c r="B1930" s="13" t="s">
        <v>192</v>
      </c>
      <c r="C1930" s="14" t="s">
        <v>2266</v>
      </c>
      <c r="D1930" s="15">
        <v>16.600000000000001</v>
      </c>
      <c r="E1930" s="15">
        <v>14.18</v>
      </c>
      <c r="F1930" s="15">
        <v>30.78</v>
      </c>
    </row>
    <row r="1931" spans="1:6" x14ac:dyDescent="0.2">
      <c r="A1931" s="12" t="s">
        <v>3855</v>
      </c>
      <c r="B1931" s="13" t="s">
        <v>193</v>
      </c>
      <c r="C1931" s="14" t="s">
        <v>2266</v>
      </c>
      <c r="D1931" s="15">
        <v>29.51</v>
      </c>
      <c r="E1931" s="15">
        <v>14.18</v>
      </c>
      <c r="F1931" s="15">
        <v>43.69</v>
      </c>
    </row>
    <row r="1932" spans="1:6" x14ac:dyDescent="0.2">
      <c r="A1932" s="12" t="s">
        <v>3856</v>
      </c>
      <c r="B1932" s="13" t="s">
        <v>194</v>
      </c>
      <c r="C1932" s="14" t="s">
        <v>2266</v>
      </c>
      <c r="D1932" s="15">
        <v>73.5</v>
      </c>
      <c r="E1932" s="15">
        <v>14.18</v>
      </c>
      <c r="F1932" s="15">
        <v>87.68</v>
      </c>
    </row>
    <row r="1933" spans="1:6" x14ac:dyDescent="0.2">
      <c r="A1933" s="12" t="s">
        <v>3857</v>
      </c>
      <c r="B1933" s="13" t="s">
        <v>195</v>
      </c>
      <c r="C1933" s="14" t="s">
        <v>2266</v>
      </c>
      <c r="D1933" s="15">
        <v>50</v>
      </c>
      <c r="E1933" s="15">
        <v>5.32</v>
      </c>
      <c r="F1933" s="15">
        <v>55.32</v>
      </c>
    </row>
    <row r="1934" spans="1:6" ht="25.5" x14ac:dyDescent="0.2">
      <c r="A1934" s="12" t="s">
        <v>3858</v>
      </c>
      <c r="B1934" s="13" t="s">
        <v>196</v>
      </c>
      <c r="C1934" s="14" t="s">
        <v>2266</v>
      </c>
      <c r="D1934" s="15">
        <v>88</v>
      </c>
      <c r="E1934" s="15">
        <v>5.32</v>
      </c>
      <c r="F1934" s="15">
        <v>93.32</v>
      </c>
    </row>
    <row r="1935" spans="1:6" ht="25.5" x14ac:dyDescent="0.2">
      <c r="A1935" s="12" t="s">
        <v>3859</v>
      </c>
      <c r="B1935" s="13" t="s">
        <v>197</v>
      </c>
      <c r="C1935" s="14" t="s">
        <v>2266</v>
      </c>
      <c r="D1935" s="15">
        <v>145</v>
      </c>
      <c r="E1935" s="15">
        <v>5.32</v>
      </c>
      <c r="F1935" s="15">
        <v>150.32</v>
      </c>
    </row>
    <row r="1936" spans="1:6" x14ac:dyDescent="0.2">
      <c r="A1936" s="12" t="s">
        <v>3860</v>
      </c>
      <c r="B1936" s="13" t="s">
        <v>198</v>
      </c>
      <c r="C1936" s="14" t="s">
        <v>2266</v>
      </c>
      <c r="D1936" s="15">
        <v>1.32</v>
      </c>
      <c r="E1936" s="15">
        <v>0.59</v>
      </c>
      <c r="F1936" s="15">
        <v>1.91</v>
      </c>
    </row>
    <row r="1937" spans="1:6" x14ac:dyDescent="0.2">
      <c r="A1937" s="12" t="s">
        <v>3861</v>
      </c>
      <c r="B1937" s="13" t="s">
        <v>199</v>
      </c>
      <c r="C1937" s="14" t="s">
        <v>2266</v>
      </c>
      <c r="D1937" s="15">
        <v>3.71</v>
      </c>
      <c r="E1937" s="15">
        <v>0.59</v>
      </c>
      <c r="F1937" s="15">
        <v>4.3</v>
      </c>
    </row>
    <row r="1938" spans="1:6" x14ac:dyDescent="0.2">
      <c r="A1938" s="12" t="s">
        <v>3862</v>
      </c>
      <c r="B1938" s="13" t="s">
        <v>200</v>
      </c>
      <c r="C1938" s="14" t="s">
        <v>2266</v>
      </c>
      <c r="D1938" s="15">
        <v>1.25</v>
      </c>
      <c r="E1938" s="15">
        <v>0.59</v>
      </c>
      <c r="F1938" s="15">
        <v>1.84</v>
      </c>
    </row>
    <row r="1939" spans="1:6" x14ac:dyDescent="0.2">
      <c r="A1939" s="12" t="s">
        <v>3863</v>
      </c>
      <c r="B1939" s="13" t="s">
        <v>2312</v>
      </c>
      <c r="C1939" s="14" t="s">
        <v>2266</v>
      </c>
      <c r="D1939" s="15">
        <v>2.4700000000000002</v>
      </c>
      <c r="E1939" s="15">
        <v>0.59</v>
      </c>
      <c r="F1939" s="15">
        <v>3.06</v>
      </c>
    </row>
    <row r="1940" spans="1:6" x14ac:dyDescent="0.2">
      <c r="A1940" s="12" t="s">
        <v>3864</v>
      </c>
      <c r="B1940" s="13" t="s">
        <v>2313</v>
      </c>
      <c r="C1940" s="14" t="s">
        <v>2266</v>
      </c>
      <c r="D1940" s="15">
        <v>27.01</v>
      </c>
      <c r="E1940" s="15">
        <v>7.09</v>
      </c>
      <c r="F1940" s="15">
        <v>34.1</v>
      </c>
    </row>
    <row r="1941" spans="1:6" x14ac:dyDescent="0.2">
      <c r="A1941" s="12" t="s">
        <v>3865</v>
      </c>
      <c r="B1941" s="13" t="s">
        <v>2314</v>
      </c>
      <c r="C1941" s="14" t="s">
        <v>2266</v>
      </c>
      <c r="D1941" s="15">
        <v>26</v>
      </c>
      <c r="E1941" s="15">
        <v>5.32</v>
      </c>
      <c r="F1941" s="15">
        <v>31.32</v>
      </c>
    </row>
    <row r="1942" spans="1:6" ht="25.5" x14ac:dyDescent="0.2">
      <c r="A1942" s="12" t="s">
        <v>3866</v>
      </c>
      <c r="B1942" s="13" t="s">
        <v>2315</v>
      </c>
      <c r="C1942" s="14" t="s">
        <v>2266</v>
      </c>
      <c r="D1942" s="15">
        <v>285.45999999999998</v>
      </c>
      <c r="E1942" s="15">
        <v>5.32</v>
      </c>
      <c r="F1942" s="15">
        <v>290.77999999999997</v>
      </c>
    </row>
    <row r="1943" spans="1:6" x14ac:dyDescent="0.2">
      <c r="A1943" s="12" t="s">
        <v>3867</v>
      </c>
      <c r="B1943" s="13" t="s">
        <v>2316</v>
      </c>
      <c r="C1943" s="14" t="s">
        <v>2266</v>
      </c>
      <c r="D1943" s="15">
        <v>3.31</v>
      </c>
      <c r="E1943" s="15">
        <v>3.55</v>
      </c>
      <c r="F1943" s="15">
        <v>6.86</v>
      </c>
    </row>
    <row r="1944" spans="1:6" x14ac:dyDescent="0.2">
      <c r="A1944" s="12" t="s">
        <v>3868</v>
      </c>
      <c r="B1944" s="13" t="s">
        <v>2317</v>
      </c>
      <c r="C1944" s="14" t="s">
        <v>2266</v>
      </c>
      <c r="D1944" s="15">
        <v>5.15</v>
      </c>
      <c r="E1944" s="15">
        <v>3.55</v>
      </c>
      <c r="F1944" s="15">
        <v>8.6999999999999993</v>
      </c>
    </row>
    <row r="1945" spans="1:6" ht="25.5" x14ac:dyDescent="0.2">
      <c r="A1945" s="12" t="s">
        <v>3869</v>
      </c>
      <c r="B1945" s="13" t="s">
        <v>3870</v>
      </c>
      <c r="C1945" s="14" t="s">
        <v>2266</v>
      </c>
      <c r="D1945" s="15">
        <v>139</v>
      </c>
      <c r="E1945" s="15">
        <v>17.73</v>
      </c>
      <c r="F1945" s="15">
        <v>156.72999999999999</v>
      </c>
    </row>
    <row r="1946" spans="1:6" ht="25.5" x14ac:dyDescent="0.2">
      <c r="A1946" s="12" t="s">
        <v>3871</v>
      </c>
      <c r="B1946" s="13" t="s">
        <v>2318</v>
      </c>
      <c r="C1946" s="14" t="s">
        <v>2266</v>
      </c>
      <c r="D1946" s="15">
        <v>1.49</v>
      </c>
      <c r="E1946" s="15">
        <v>1.41</v>
      </c>
      <c r="F1946" s="15">
        <v>2.9</v>
      </c>
    </row>
    <row r="1947" spans="1:6" ht="25.5" x14ac:dyDescent="0.2">
      <c r="A1947" s="12" t="s">
        <v>3872</v>
      </c>
      <c r="B1947" s="13" t="s">
        <v>2319</v>
      </c>
      <c r="C1947" s="14" t="s">
        <v>2266</v>
      </c>
      <c r="D1947" s="15">
        <v>4.96</v>
      </c>
      <c r="E1947" s="15">
        <v>1.41</v>
      </c>
      <c r="F1947" s="15">
        <v>6.37</v>
      </c>
    </row>
    <row r="1948" spans="1:6" ht="25.5" x14ac:dyDescent="0.2">
      <c r="A1948" s="12" t="s">
        <v>3873</v>
      </c>
      <c r="B1948" s="13" t="s">
        <v>1700</v>
      </c>
      <c r="C1948" s="14" t="s">
        <v>2266</v>
      </c>
      <c r="D1948" s="15">
        <v>0.93</v>
      </c>
      <c r="E1948" s="15">
        <v>1.41</v>
      </c>
      <c r="F1948" s="15">
        <v>2.34</v>
      </c>
    </row>
    <row r="1949" spans="1:6" ht="25.5" x14ac:dyDescent="0.2">
      <c r="A1949" s="12" t="s">
        <v>3874</v>
      </c>
      <c r="B1949" s="13" t="s">
        <v>3875</v>
      </c>
      <c r="C1949" s="14" t="s">
        <v>2266</v>
      </c>
      <c r="D1949" s="15">
        <v>0.86</v>
      </c>
      <c r="E1949" s="15">
        <v>1.41</v>
      </c>
      <c r="F1949" s="15">
        <v>2.27</v>
      </c>
    </row>
    <row r="1950" spans="1:6" x14ac:dyDescent="0.2">
      <c r="A1950" s="12" t="s">
        <v>3876</v>
      </c>
      <c r="B1950" s="13" t="s">
        <v>3700</v>
      </c>
      <c r="C1950" s="14" t="s">
        <v>2266</v>
      </c>
      <c r="D1950" s="15">
        <v>9.7200000000000006</v>
      </c>
      <c r="E1950" s="15">
        <v>1.47</v>
      </c>
      <c r="F1950" s="15">
        <v>11.19</v>
      </c>
    </row>
    <row r="1951" spans="1:6" x14ac:dyDescent="0.2">
      <c r="A1951" s="12" t="s">
        <v>3877</v>
      </c>
      <c r="B1951" s="13" t="s">
        <v>3701</v>
      </c>
      <c r="C1951" s="14" t="s">
        <v>2266</v>
      </c>
      <c r="D1951" s="15">
        <v>16.260000000000002</v>
      </c>
      <c r="E1951" s="15">
        <v>1.47</v>
      </c>
      <c r="F1951" s="15">
        <v>17.73</v>
      </c>
    </row>
    <row r="1952" spans="1:6" x14ac:dyDescent="0.2">
      <c r="A1952" s="12" t="s">
        <v>3878</v>
      </c>
      <c r="B1952" s="13" t="s">
        <v>3702</v>
      </c>
      <c r="C1952" s="14" t="s">
        <v>2266</v>
      </c>
      <c r="D1952" s="15">
        <v>30.86</v>
      </c>
      <c r="E1952" s="15">
        <v>1.47</v>
      </c>
      <c r="F1952" s="15">
        <v>32.33</v>
      </c>
    </row>
    <row r="1953" spans="1:6" ht="25.5" x14ac:dyDescent="0.2">
      <c r="A1953" s="12" t="s">
        <v>3879</v>
      </c>
      <c r="B1953" s="13" t="s">
        <v>3703</v>
      </c>
      <c r="C1953" s="14" t="s">
        <v>2266</v>
      </c>
      <c r="D1953" s="15">
        <v>17.03</v>
      </c>
      <c r="E1953" s="15">
        <v>1.47</v>
      </c>
      <c r="F1953" s="15">
        <v>18.5</v>
      </c>
    </row>
    <row r="1954" spans="1:6" ht="25.5" x14ac:dyDescent="0.2">
      <c r="A1954" s="12" t="s">
        <v>3880</v>
      </c>
      <c r="B1954" s="13" t="s">
        <v>3704</v>
      </c>
      <c r="C1954" s="14" t="s">
        <v>2266</v>
      </c>
      <c r="D1954" s="15">
        <v>25.21</v>
      </c>
      <c r="E1954" s="15">
        <v>1.47</v>
      </c>
      <c r="F1954" s="15">
        <v>26.68</v>
      </c>
    </row>
    <row r="1955" spans="1:6" ht="25.5" x14ac:dyDescent="0.2">
      <c r="A1955" s="12" t="s">
        <v>3881</v>
      </c>
      <c r="B1955" s="13" t="s">
        <v>3705</v>
      </c>
      <c r="C1955" s="14" t="s">
        <v>2266</v>
      </c>
      <c r="D1955" s="15">
        <v>28.43</v>
      </c>
      <c r="E1955" s="15">
        <v>1.47</v>
      </c>
      <c r="F1955" s="15">
        <v>29.9</v>
      </c>
    </row>
    <row r="1956" spans="1:6" ht="25.5" x14ac:dyDescent="0.2">
      <c r="A1956" s="12" t="s">
        <v>3882</v>
      </c>
      <c r="B1956" s="13" t="s">
        <v>3706</v>
      </c>
      <c r="C1956" s="14" t="s">
        <v>2266</v>
      </c>
      <c r="D1956" s="15">
        <v>36.369999999999997</v>
      </c>
      <c r="E1956" s="15">
        <v>1.47</v>
      </c>
      <c r="F1956" s="15">
        <v>37.840000000000003</v>
      </c>
    </row>
    <row r="1957" spans="1:6" ht="25.5" x14ac:dyDescent="0.2">
      <c r="A1957" s="12" t="s">
        <v>3883</v>
      </c>
      <c r="B1957" s="13" t="s">
        <v>2088</v>
      </c>
      <c r="C1957" s="14" t="s">
        <v>2266</v>
      </c>
      <c r="D1957" s="15">
        <v>238.14</v>
      </c>
      <c r="E1957" s="15">
        <v>1.47</v>
      </c>
      <c r="F1957" s="15">
        <v>239.61</v>
      </c>
    </row>
    <row r="1958" spans="1:6" ht="25.5" x14ac:dyDescent="0.2">
      <c r="A1958" s="12" t="s">
        <v>3884</v>
      </c>
      <c r="B1958" s="13" t="s">
        <v>2089</v>
      </c>
      <c r="C1958" s="14" t="s">
        <v>2266</v>
      </c>
      <c r="D1958" s="15">
        <v>35.659999999999997</v>
      </c>
      <c r="E1958" s="15">
        <v>1.47</v>
      </c>
      <c r="F1958" s="15">
        <v>37.130000000000003</v>
      </c>
    </row>
    <row r="1959" spans="1:6" ht="25.5" x14ac:dyDescent="0.2">
      <c r="A1959" s="12" t="s">
        <v>3885</v>
      </c>
      <c r="B1959" s="13" t="s">
        <v>2090</v>
      </c>
      <c r="C1959" s="14" t="s">
        <v>2266</v>
      </c>
      <c r="D1959" s="15">
        <v>69.900000000000006</v>
      </c>
      <c r="E1959" s="15">
        <v>1.47</v>
      </c>
      <c r="F1959" s="15">
        <v>71.37</v>
      </c>
    </row>
    <row r="1960" spans="1:6" ht="25.5" x14ac:dyDescent="0.2">
      <c r="A1960" s="12" t="s">
        <v>3886</v>
      </c>
      <c r="B1960" s="13" t="s">
        <v>2091</v>
      </c>
      <c r="C1960" s="14" t="s">
        <v>2266</v>
      </c>
      <c r="D1960" s="15">
        <v>67.959999999999994</v>
      </c>
      <c r="E1960" s="15">
        <v>1.47</v>
      </c>
      <c r="F1960" s="15">
        <v>69.430000000000007</v>
      </c>
    </row>
    <row r="1961" spans="1:6" ht="25.5" x14ac:dyDescent="0.2">
      <c r="A1961" s="12" t="s">
        <v>3887</v>
      </c>
      <c r="B1961" s="13" t="s">
        <v>2092</v>
      </c>
      <c r="C1961" s="14" t="s">
        <v>2266</v>
      </c>
      <c r="D1961" s="15">
        <v>429.89</v>
      </c>
      <c r="E1961" s="15">
        <v>1.47</v>
      </c>
      <c r="F1961" s="15">
        <v>431.36</v>
      </c>
    </row>
    <row r="1962" spans="1:6" ht="25.5" x14ac:dyDescent="0.2">
      <c r="A1962" s="12" t="s">
        <v>3888</v>
      </c>
      <c r="B1962" s="13" t="s">
        <v>2093</v>
      </c>
      <c r="C1962" s="14" t="s">
        <v>2266</v>
      </c>
      <c r="D1962" s="15">
        <v>123.58</v>
      </c>
      <c r="E1962" s="15">
        <v>1.47</v>
      </c>
      <c r="F1962" s="15">
        <v>125.05</v>
      </c>
    </row>
    <row r="1963" spans="1:6" ht="25.5" x14ac:dyDescent="0.2">
      <c r="A1963" s="12" t="s">
        <v>3889</v>
      </c>
      <c r="B1963" s="13" t="s">
        <v>2094</v>
      </c>
      <c r="C1963" s="14" t="s">
        <v>2266</v>
      </c>
      <c r="D1963" s="15">
        <v>122.91</v>
      </c>
      <c r="E1963" s="15">
        <v>1.47</v>
      </c>
      <c r="F1963" s="15">
        <v>124.38</v>
      </c>
    </row>
    <row r="1964" spans="1:6" ht="25.5" x14ac:dyDescent="0.2">
      <c r="A1964" s="12" t="s">
        <v>3890</v>
      </c>
      <c r="B1964" s="13" t="s">
        <v>2095</v>
      </c>
      <c r="C1964" s="14" t="s">
        <v>2266</v>
      </c>
      <c r="D1964" s="15">
        <v>49.13</v>
      </c>
      <c r="E1964" s="15">
        <v>1.47</v>
      </c>
      <c r="F1964" s="15">
        <v>50.6</v>
      </c>
    </row>
    <row r="1965" spans="1:6" ht="25.5" x14ac:dyDescent="0.2">
      <c r="A1965" s="12" t="s">
        <v>3891</v>
      </c>
      <c r="B1965" s="13" t="s">
        <v>2096</v>
      </c>
      <c r="C1965" s="14" t="s">
        <v>2266</v>
      </c>
      <c r="D1965" s="15">
        <v>48.75</v>
      </c>
      <c r="E1965" s="15">
        <v>1.47</v>
      </c>
      <c r="F1965" s="15">
        <v>50.22</v>
      </c>
    </row>
    <row r="1966" spans="1:6" ht="25.5" x14ac:dyDescent="0.2">
      <c r="A1966" s="12" t="s">
        <v>3892</v>
      </c>
      <c r="B1966" s="13" t="s">
        <v>2097</v>
      </c>
      <c r="C1966" s="14" t="s">
        <v>2266</v>
      </c>
      <c r="D1966" s="15">
        <v>64.94</v>
      </c>
      <c r="E1966" s="15">
        <v>1.47</v>
      </c>
      <c r="F1966" s="15">
        <v>66.41</v>
      </c>
    </row>
    <row r="1967" spans="1:6" ht="25.5" x14ac:dyDescent="0.2">
      <c r="A1967" s="12" t="s">
        <v>3893</v>
      </c>
      <c r="B1967" s="13" t="s">
        <v>791</v>
      </c>
      <c r="C1967" s="14" t="s">
        <v>2266</v>
      </c>
      <c r="D1967" s="15">
        <v>0.98</v>
      </c>
      <c r="E1967" s="15">
        <v>1.47</v>
      </c>
      <c r="F1967" s="15">
        <v>2.4500000000000002</v>
      </c>
    </row>
    <row r="1968" spans="1:6" ht="25.5" x14ac:dyDescent="0.2">
      <c r="A1968" s="12" t="s">
        <v>3894</v>
      </c>
      <c r="B1968" s="13" t="s">
        <v>792</v>
      </c>
      <c r="C1968" s="14" t="s">
        <v>2266</v>
      </c>
      <c r="D1968" s="15">
        <v>1.1399999999999999</v>
      </c>
      <c r="E1968" s="15">
        <v>1.47</v>
      </c>
      <c r="F1968" s="15">
        <v>2.61</v>
      </c>
    </row>
    <row r="1969" spans="1:6" ht="25.5" x14ac:dyDescent="0.2">
      <c r="A1969" s="12" t="s">
        <v>3895</v>
      </c>
      <c r="B1969" s="13" t="s">
        <v>793</v>
      </c>
      <c r="C1969" s="14" t="s">
        <v>2266</v>
      </c>
      <c r="D1969" s="15">
        <v>1.98</v>
      </c>
      <c r="E1969" s="15">
        <v>1.47</v>
      </c>
      <c r="F1969" s="15">
        <v>3.45</v>
      </c>
    </row>
    <row r="1970" spans="1:6" ht="25.5" x14ac:dyDescent="0.2">
      <c r="A1970" s="12" t="s">
        <v>3896</v>
      </c>
      <c r="B1970" s="13" t="s">
        <v>794</v>
      </c>
      <c r="C1970" s="14" t="s">
        <v>2266</v>
      </c>
      <c r="D1970" s="15">
        <v>2.3199999999999998</v>
      </c>
      <c r="E1970" s="15">
        <v>1.47</v>
      </c>
      <c r="F1970" s="15">
        <v>3.79</v>
      </c>
    </row>
    <row r="1971" spans="1:6" ht="25.5" x14ac:dyDescent="0.2">
      <c r="A1971" s="12" t="s">
        <v>3897</v>
      </c>
      <c r="B1971" s="13" t="s">
        <v>2098</v>
      </c>
      <c r="C1971" s="14" t="s">
        <v>2266</v>
      </c>
      <c r="D1971" s="15">
        <v>13.3</v>
      </c>
      <c r="E1971" s="15">
        <v>1.47</v>
      </c>
      <c r="F1971" s="15">
        <v>14.77</v>
      </c>
    </row>
    <row r="1972" spans="1:6" ht="25.5" x14ac:dyDescent="0.2">
      <c r="A1972" s="12" t="s">
        <v>3898</v>
      </c>
      <c r="B1972" s="13" t="s">
        <v>2099</v>
      </c>
      <c r="C1972" s="14" t="s">
        <v>2266</v>
      </c>
      <c r="D1972" s="15">
        <v>13.31</v>
      </c>
      <c r="E1972" s="15">
        <v>1.47</v>
      </c>
      <c r="F1972" s="15">
        <v>14.78</v>
      </c>
    </row>
    <row r="1973" spans="1:6" ht="25.5" x14ac:dyDescent="0.2">
      <c r="A1973" s="12" t="s">
        <v>3899</v>
      </c>
      <c r="B1973" s="13" t="s">
        <v>2100</v>
      </c>
      <c r="C1973" s="14" t="s">
        <v>2266</v>
      </c>
      <c r="D1973" s="15">
        <v>22.13</v>
      </c>
      <c r="E1973" s="15">
        <v>1.47</v>
      </c>
      <c r="F1973" s="15">
        <v>23.6</v>
      </c>
    </row>
    <row r="1974" spans="1:6" ht="25.5" x14ac:dyDescent="0.2">
      <c r="A1974" s="12" t="s">
        <v>3900</v>
      </c>
      <c r="B1974" s="13" t="s">
        <v>3901</v>
      </c>
      <c r="C1974" s="14" t="s">
        <v>2266</v>
      </c>
      <c r="D1974" s="15">
        <v>3.38</v>
      </c>
      <c r="E1974" s="15">
        <v>1.47</v>
      </c>
      <c r="F1974" s="15">
        <v>4.8499999999999996</v>
      </c>
    </row>
    <row r="1975" spans="1:6" ht="25.5" x14ac:dyDescent="0.2">
      <c r="A1975" s="12" t="s">
        <v>3902</v>
      </c>
      <c r="B1975" s="13" t="s">
        <v>2101</v>
      </c>
      <c r="C1975" s="14" t="s">
        <v>2266</v>
      </c>
      <c r="D1975" s="15">
        <v>3</v>
      </c>
      <c r="E1975" s="15">
        <v>1.47</v>
      </c>
      <c r="F1975" s="15">
        <v>4.47</v>
      </c>
    </row>
    <row r="1976" spans="1:6" ht="25.5" x14ac:dyDescent="0.2">
      <c r="A1976" s="12" t="s">
        <v>3903</v>
      </c>
      <c r="B1976" s="13" t="s">
        <v>2102</v>
      </c>
      <c r="C1976" s="14" t="s">
        <v>2266</v>
      </c>
      <c r="D1976" s="15">
        <v>3.76</v>
      </c>
      <c r="E1976" s="15">
        <v>1.47</v>
      </c>
      <c r="F1976" s="15">
        <v>5.23</v>
      </c>
    </row>
    <row r="1977" spans="1:6" ht="25.5" x14ac:dyDescent="0.2">
      <c r="A1977" s="12" t="s">
        <v>3904</v>
      </c>
      <c r="B1977" s="13" t="s">
        <v>3738</v>
      </c>
      <c r="C1977" s="14" t="s">
        <v>2266</v>
      </c>
      <c r="D1977" s="15">
        <v>3.98</v>
      </c>
      <c r="E1977" s="15">
        <v>1.47</v>
      </c>
      <c r="F1977" s="15">
        <v>5.45</v>
      </c>
    </row>
    <row r="1978" spans="1:6" ht="25.5" x14ac:dyDescent="0.2">
      <c r="A1978" s="12" t="s">
        <v>3905</v>
      </c>
      <c r="B1978" s="13" t="s">
        <v>3739</v>
      </c>
      <c r="C1978" s="14" t="s">
        <v>2266</v>
      </c>
      <c r="D1978" s="15">
        <v>30.16</v>
      </c>
      <c r="E1978" s="15">
        <v>1.47</v>
      </c>
      <c r="F1978" s="15">
        <v>31.63</v>
      </c>
    </row>
    <row r="1979" spans="1:6" ht="25.5" x14ac:dyDescent="0.2">
      <c r="A1979" s="12" t="s">
        <v>3906</v>
      </c>
      <c r="B1979" s="13" t="s">
        <v>795</v>
      </c>
      <c r="C1979" s="14" t="s">
        <v>2266</v>
      </c>
      <c r="D1979" s="15">
        <v>6.81</v>
      </c>
      <c r="E1979" s="15">
        <v>1.47</v>
      </c>
      <c r="F1979" s="15">
        <v>8.2799999999999994</v>
      </c>
    </row>
    <row r="1980" spans="1:6" ht="25.5" x14ac:dyDescent="0.2">
      <c r="A1980" s="12" t="s">
        <v>3907</v>
      </c>
      <c r="B1980" s="13" t="s">
        <v>796</v>
      </c>
      <c r="C1980" s="14" t="s">
        <v>2266</v>
      </c>
      <c r="D1980" s="15">
        <v>3.77</v>
      </c>
      <c r="E1980" s="15">
        <v>1.47</v>
      </c>
      <c r="F1980" s="15">
        <v>5.24</v>
      </c>
    </row>
    <row r="1981" spans="1:6" ht="25.5" x14ac:dyDescent="0.2">
      <c r="A1981" s="12" t="s">
        <v>3908</v>
      </c>
      <c r="B1981" s="13" t="s">
        <v>797</v>
      </c>
      <c r="C1981" s="14" t="s">
        <v>2266</v>
      </c>
      <c r="D1981" s="15">
        <v>2.94</v>
      </c>
      <c r="E1981" s="15">
        <v>1.47</v>
      </c>
      <c r="F1981" s="15">
        <v>4.41</v>
      </c>
    </row>
    <row r="1982" spans="1:6" ht="25.5" x14ac:dyDescent="0.2">
      <c r="A1982" s="12" t="s">
        <v>3909</v>
      </c>
      <c r="B1982" s="13" t="s">
        <v>798</v>
      </c>
      <c r="C1982" s="14" t="s">
        <v>2266</v>
      </c>
      <c r="D1982" s="15">
        <v>5.29</v>
      </c>
      <c r="E1982" s="15">
        <v>1.47</v>
      </c>
      <c r="F1982" s="15">
        <v>6.76</v>
      </c>
    </row>
    <row r="1983" spans="1:6" ht="25.5" x14ac:dyDescent="0.2">
      <c r="A1983" s="12" t="s">
        <v>3910</v>
      </c>
      <c r="B1983" s="13" t="s">
        <v>799</v>
      </c>
      <c r="C1983" s="14" t="s">
        <v>2266</v>
      </c>
      <c r="D1983" s="15">
        <v>2.98</v>
      </c>
      <c r="E1983" s="15">
        <v>1.47</v>
      </c>
      <c r="F1983" s="15">
        <v>4.45</v>
      </c>
    </row>
    <row r="1984" spans="1:6" ht="25.5" x14ac:dyDescent="0.2">
      <c r="A1984" s="12" t="s">
        <v>2147</v>
      </c>
      <c r="B1984" s="13" t="s">
        <v>2148</v>
      </c>
      <c r="C1984" s="14" t="s">
        <v>2266</v>
      </c>
      <c r="D1984" s="15">
        <v>5.66</v>
      </c>
      <c r="E1984" s="15">
        <v>1.47</v>
      </c>
      <c r="F1984" s="15">
        <v>7.13</v>
      </c>
    </row>
    <row r="1985" spans="1:6" ht="25.5" x14ac:dyDescent="0.2">
      <c r="A1985" s="12" t="s">
        <v>3911</v>
      </c>
      <c r="B1985" s="13" t="s">
        <v>2149</v>
      </c>
      <c r="C1985" s="14" t="s">
        <v>2266</v>
      </c>
      <c r="D1985" s="15">
        <v>8.7100000000000009</v>
      </c>
      <c r="E1985" s="15">
        <v>1.47</v>
      </c>
      <c r="F1985" s="15">
        <v>10.18</v>
      </c>
    </row>
    <row r="1986" spans="1:6" ht="25.5" x14ac:dyDescent="0.2">
      <c r="A1986" s="12" t="s">
        <v>3912</v>
      </c>
      <c r="B1986" s="13" t="s">
        <v>2103</v>
      </c>
      <c r="C1986" s="14" t="s">
        <v>2266</v>
      </c>
      <c r="D1986" s="15">
        <v>6.97</v>
      </c>
      <c r="E1986" s="15">
        <v>1.47</v>
      </c>
      <c r="F1986" s="15">
        <v>8.44</v>
      </c>
    </row>
    <row r="1987" spans="1:6" ht="25.5" x14ac:dyDescent="0.2">
      <c r="A1987" s="12" t="s">
        <v>3913</v>
      </c>
      <c r="B1987" s="13" t="s">
        <v>2104</v>
      </c>
      <c r="C1987" s="14" t="s">
        <v>2266</v>
      </c>
      <c r="D1987" s="15">
        <v>6.76</v>
      </c>
      <c r="E1987" s="15">
        <v>1.47</v>
      </c>
      <c r="F1987" s="15">
        <v>8.23</v>
      </c>
    </row>
    <row r="1988" spans="1:6" ht="25.5" x14ac:dyDescent="0.2">
      <c r="A1988" s="12" t="s">
        <v>3914</v>
      </c>
      <c r="B1988" s="13" t="s">
        <v>2105</v>
      </c>
      <c r="C1988" s="14" t="s">
        <v>2266</v>
      </c>
      <c r="D1988" s="15">
        <v>9.48</v>
      </c>
      <c r="E1988" s="15">
        <v>1.47</v>
      </c>
      <c r="F1988" s="15">
        <v>10.95</v>
      </c>
    </row>
    <row r="1989" spans="1:6" ht="25.5" x14ac:dyDescent="0.2">
      <c r="A1989" s="12" t="s">
        <v>3915</v>
      </c>
      <c r="B1989" s="13" t="s">
        <v>2106</v>
      </c>
      <c r="C1989" s="14" t="s">
        <v>2266</v>
      </c>
      <c r="D1989" s="15">
        <v>9.9</v>
      </c>
      <c r="E1989" s="15">
        <v>1.47</v>
      </c>
      <c r="F1989" s="15">
        <v>11.37</v>
      </c>
    </row>
    <row r="1990" spans="1:6" ht="25.5" x14ac:dyDescent="0.2">
      <c r="A1990" s="12" t="s">
        <v>3916</v>
      </c>
      <c r="B1990" s="13" t="s">
        <v>98</v>
      </c>
      <c r="C1990" s="14" t="s">
        <v>2266</v>
      </c>
      <c r="D1990" s="15">
        <v>10.62</v>
      </c>
      <c r="E1990" s="15">
        <v>1.47</v>
      </c>
      <c r="F1990" s="15">
        <v>12.09</v>
      </c>
    </row>
    <row r="1991" spans="1:6" ht="25.5" x14ac:dyDescent="0.2">
      <c r="A1991" s="12" t="s">
        <v>3917</v>
      </c>
      <c r="B1991" s="13" t="s">
        <v>2150</v>
      </c>
      <c r="C1991" s="14" t="s">
        <v>2266</v>
      </c>
      <c r="D1991" s="15">
        <v>10.08</v>
      </c>
      <c r="E1991" s="15">
        <v>1.47</v>
      </c>
      <c r="F1991" s="15">
        <v>11.55</v>
      </c>
    </row>
    <row r="1992" spans="1:6" ht="25.5" x14ac:dyDescent="0.2">
      <c r="A1992" s="12" t="s">
        <v>3918</v>
      </c>
      <c r="B1992" s="13" t="s">
        <v>2151</v>
      </c>
      <c r="C1992" s="14" t="s">
        <v>2266</v>
      </c>
      <c r="D1992" s="15">
        <v>6.27</v>
      </c>
      <c r="E1992" s="15">
        <v>1.47</v>
      </c>
      <c r="F1992" s="15">
        <v>7.74</v>
      </c>
    </row>
    <row r="1993" spans="1:6" ht="25.5" x14ac:dyDescent="0.2">
      <c r="A1993" s="12" t="s">
        <v>3919</v>
      </c>
      <c r="B1993" s="13" t="s">
        <v>2152</v>
      </c>
      <c r="C1993" s="14" t="s">
        <v>2266</v>
      </c>
      <c r="D1993" s="15">
        <v>8.9499999999999993</v>
      </c>
      <c r="E1993" s="15">
        <v>1.47</v>
      </c>
      <c r="F1993" s="15">
        <v>10.42</v>
      </c>
    </row>
    <row r="1994" spans="1:6" ht="25.5" x14ac:dyDescent="0.2">
      <c r="A1994" s="12" t="s">
        <v>3920</v>
      </c>
      <c r="B1994" s="13" t="s">
        <v>2153</v>
      </c>
      <c r="C1994" s="14" t="s">
        <v>2266</v>
      </c>
      <c r="D1994" s="15">
        <v>19.14</v>
      </c>
      <c r="E1994" s="15">
        <v>1.47</v>
      </c>
      <c r="F1994" s="15">
        <v>20.61</v>
      </c>
    </row>
    <row r="1995" spans="1:6" ht="25.5" x14ac:dyDescent="0.2">
      <c r="A1995" s="12" t="s">
        <v>3921</v>
      </c>
      <c r="B1995" s="13" t="s">
        <v>2154</v>
      </c>
      <c r="C1995" s="14" t="s">
        <v>2266</v>
      </c>
      <c r="D1995" s="15">
        <v>16.79</v>
      </c>
      <c r="E1995" s="15">
        <v>1.47</v>
      </c>
      <c r="F1995" s="15">
        <v>18.260000000000002</v>
      </c>
    </row>
    <row r="1996" spans="1:6" ht="25.5" x14ac:dyDescent="0.2">
      <c r="A1996" s="12" t="s">
        <v>3922</v>
      </c>
      <c r="B1996" s="13" t="s">
        <v>3923</v>
      </c>
      <c r="C1996" s="14" t="s">
        <v>2266</v>
      </c>
      <c r="D1996" s="15">
        <v>11.68</v>
      </c>
      <c r="E1996" s="15">
        <v>3.55</v>
      </c>
      <c r="F1996" s="15">
        <v>15.23</v>
      </c>
    </row>
    <row r="1997" spans="1:6" ht="38.25" x14ac:dyDescent="0.2">
      <c r="A1997" s="12" t="s">
        <v>3924</v>
      </c>
      <c r="B1997" s="13" t="s">
        <v>2155</v>
      </c>
      <c r="C1997" s="14" t="s">
        <v>2266</v>
      </c>
      <c r="D1997" s="15">
        <v>38.590000000000003</v>
      </c>
      <c r="E1997" s="15">
        <v>3.55</v>
      </c>
      <c r="F1997" s="15">
        <v>42.14</v>
      </c>
    </row>
    <row r="1998" spans="1:6" ht="38.25" x14ac:dyDescent="0.2">
      <c r="A1998" s="12" t="s">
        <v>3925</v>
      </c>
      <c r="B1998" s="13" t="s">
        <v>2156</v>
      </c>
      <c r="C1998" s="14" t="s">
        <v>2266</v>
      </c>
      <c r="D1998" s="15">
        <v>47.84</v>
      </c>
      <c r="E1998" s="15">
        <v>3.55</v>
      </c>
      <c r="F1998" s="15">
        <v>51.39</v>
      </c>
    </row>
    <row r="1999" spans="1:6" ht="38.25" x14ac:dyDescent="0.2">
      <c r="A1999" s="12" t="s">
        <v>3926</v>
      </c>
      <c r="B1999" s="13" t="s">
        <v>2157</v>
      </c>
      <c r="C1999" s="14" t="s">
        <v>2266</v>
      </c>
      <c r="D1999" s="15">
        <v>64.64</v>
      </c>
      <c r="E1999" s="15">
        <v>3.55</v>
      </c>
      <c r="F1999" s="15">
        <v>68.19</v>
      </c>
    </row>
    <row r="2000" spans="1:6" ht="38.25" x14ac:dyDescent="0.2">
      <c r="A2000" s="12" t="s">
        <v>3927</v>
      </c>
      <c r="B2000" s="13" t="s">
        <v>2158</v>
      </c>
      <c r="C2000" s="14" t="s">
        <v>2266</v>
      </c>
      <c r="D2000" s="15">
        <v>77.83</v>
      </c>
      <c r="E2000" s="15">
        <v>3.55</v>
      </c>
      <c r="F2000" s="15">
        <v>81.38</v>
      </c>
    </row>
    <row r="2001" spans="1:6" ht="38.25" x14ac:dyDescent="0.2">
      <c r="A2001" s="12" t="s">
        <v>3928</v>
      </c>
      <c r="B2001" s="13" t="s">
        <v>2159</v>
      </c>
      <c r="C2001" s="14" t="s">
        <v>2266</v>
      </c>
      <c r="D2001" s="15">
        <v>167.57</v>
      </c>
      <c r="E2001" s="15">
        <v>3.55</v>
      </c>
      <c r="F2001" s="15">
        <v>171.12</v>
      </c>
    </row>
    <row r="2002" spans="1:6" ht="38.25" x14ac:dyDescent="0.2">
      <c r="A2002" s="12" t="s">
        <v>3929</v>
      </c>
      <c r="B2002" s="13" t="s">
        <v>2160</v>
      </c>
      <c r="C2002" s="14" t="s">
        <v>2266</v>
      </c>
      <c r="D2002" s="15">
        <v>41.03</v>
      </c>
      <c r="E2002" s="15">
        <v>3.55</v>
      </c>
      <c r="F2002" s="15">
        <v>44.58</v>
      </c>
    </row>
    <row r="2003" spans="1:6" ht="38.25" x14ac:dyDescent="0.2">
      <c r="A2003" s="12" t="s">
        <v>3930</v>
      </c>
      <c r="B2003" s="13" t="s">
        <v>2161</v>
      </c>
      <c r="C2003" s="14" t="s">
        <v>2266</v>
      </c>
      <c r="D2003" s="15">
        <v>50.87</v>
      </c>
      <c r="E2003" s="15">
        <v>3.55</v>
      </c>
      <c r="F2003" s="15">
        <v>54.42</v>
      </c>
    </row>
    <row r="2004" spans="1:6" ht="38.25" x14ac:dyDescent="0.2">
      <c r="A2004" s="12" t="s">
        <v>3931</v>
      </c>
      <c r="B2004" s="13" t="s">
        <v>2162</v>
      </c>
      <c r="C2004" s="14" t="s">
        <v>2266</v>
      </c>
      <c r="D2004" s="15">
        <v>57.71</v>
      </c>
      <c r="E2004" s="15">
        <v>3.55</v>
      </c>
      <c r="F2004" s="15">
        <v>61.26</v>
      </c>
    </row>
    <row r="2005" spans="1:6" ht="38.25" x14ac:dyDescent="0.2">
      <c r="A2005" s="12" t="s">
        <v>3932</v>
      </c>
      <c r="B2005" s="13" t="s">
        <v>2163</v>
      </c>
      <c r="C2005" s="14" t="s">
        <v>2266</v>
      </c>
      <c r="D2005" s="15">
        <v>66.430000000000007</v>
      </c>
      <c r="E2005" s="15">
        <v>3.55</v>
      </c>
      <c r="F2005" s="15">
        <v>69.98</v>
      </c>
    </row>
    <row r="2006" spans="1:6" ht="38.25" x14ac:dyDescent="0.2">
      <c r="A2006" s="12" t="s">
        <v>3933</v>
      </c>
      <c r="B2006" s="13" t="s">
        <v>2164</v>
      </c>
      <c r="C2006" s="14" t="s">
        <v>2266</v>
      </c>
      <c r="D2006" s="15">
        <v>374.2</v>
      </c>
      <c r="E2006" s="15">
        <v>3.55</v>
      </c>
      <c r="F2006" s="15">
        <v>377.75</v>
      </c>
    </row>
    <row r="2007" spans="1:6" ht="51" x14ac:dyDescent="0.2">
      <c r="A2007" s="12" t="s">
        <v>3934</v>
      </c>
      <c r="B2007" s="13" t="s">
        <v>2165</v>
      </c>
      <c r="C2007" s="14" t="s">
        <v>2266</v>
      </c>
      <c r="D2007" s="15">
        <v>20.27</v>
      </c>
      <c r="E2007" s="15">
        <v>3.55</v>
      </c>
      <c r="F2007" s="15">
        <v>23.82</v>
      </c>
    </row>
    <row r="2008" spans="1:6" ht="51" x14ac:dyDescent="0.2">
      <c r="A2008" s="12" t="s">
        <v>3935</v>
      </c>
      <c r="B2008" s="13" t="s">
        <v>2166</v>
      </c>
      <c r="C2008" s="14" t="s">
        <v>2266</v>
      </c>
      <c r="D2008" s="15">
        <v>24.53</v>
      </c>
      <c r="E2008" s="15">
        <v>7.09</v>
      </c>
      <c r="F2008" s="15">
        <v>31.62</v>
      </c>
    </row>
    <row r="2009" spans="1:6" ht="51" x14ac:dyDescent="0.2">
      <c r="A2009" s="12" t="s">
        <v>3936</v>
      </c>
      <c r="B2009" s="13" t="s">
        <v>3787</v>
      </c>
      <c r="C2009" s="14" t="s">
        <v>2266</v>
      </c>
      <c r="D2009" s="15">
        <v>60.59</v>
      </c>
      <c r="E2009" s="15">
        <v>7.09</v>
      </c>
      <c r="F2009" s="15">
        <v>67.680000000000007</v>
      </c>
    </row>
    <row r="2010" spans="1:6" ht="51" x14ac:dyDescent="0.2">
      <c r="A2010" s="12" t="s">
        <v>3937</v>
      </c>
      <c r="B2010" s="13" t="s">
        <v>2182</v>
      </c>
      <c r="C2010" s="14" t="s">
        <v>2266</v>
      </c>
      <c r="D2010" s="15">
        <v>15.64</v>
      </c>
      <c r="E2010" s="15">
        <v>3.55</v>
      </c>
      <c r="F2010" s="15">
        <v>19.190000000000001</v>
      </c>
    </row>
    <row r="2011" spans="1:6" ht="51" x14ac:dyDescent="0.2">
      <c r="A2011" s="12" t="s">
        <v>3938</v>
      </c>
      <c r="B2011" s="13" t="s">
        <v>857</v>
      </c>
      <c r="C2011" s="14" t="s">
        <v>2266</v>
      </c>
      <c r="D2011" s="15">
        <v>8.92</v>
      </c>
      <c r="E2011" s="15">
        <v>3.55</v>
      </c>
      <c r="F2011" s="15">
        <v>12.47</v>
      </c>
    </row>
    <row r="2012" spans="1:6" ht="51" x14ac:dyDescent="0.2">
      <c r="A2012" s="12" t="s">
        <v>3939</v>
      </c>
      <c r="B2012" s="13" t="s">
        <v>3815</v>
      </c>
      <c r="C2012" s="14" t="s">
        <v>2266</v>
      </c>
      <c r="D2012" s="15">
        <v>10.72</v>
      </c>
      <c r="E2012" s="15">
        <v>3.55</v>
      </c>
      <c r="F2012" s="15">
        <v>14.27</v>
      </c>
    </row>
    <row r="2013" spans="1:6" ht="51" x14ac:dyDescent="0.2">
      <c r="A2013" s="12" t="s">
        <v>3940</v>
      </c>
      <c r="B2013" s="13" t="s">
        <v>3816</v>
      </c>
      <c r="C2013" s="14" t="s">
        <v>2266</v>
      </c>
      <c r="D2013" s="15">
        <v>10.18</v>
      </c>
      <c r="E2013" s="15">
        <v>3.55</v>
      </c>
      <c r="F2013" s="15">
        <v>13.73</v>
      </c>
    </row>
    <row r="2014" spans="1:6" ht="51" x14ac:dyDescent="0.2">
      <c r="A2014" s="12" t="s">
        <v>3941</v>
      </c>
      <c r="B2014" s="13" t="s">
        <v>3817</v>
      </c>
      <c r="C2014" s="14" t="s">
        <v>2266</v>
      </c>
      <c r="D2014" s="15">
        <v>10.46</v>
      </c>
      <c r="E2014" s="15">
        <v>3.55</v>
      </c>
      <c r="F2014" s="15">
        <v>14.01</v>
      </c>
    </row>
    <row r="2015" spans="1:6" ht="51" x14ac:dyDescent="0.2">
      <c r="A2015" s="12" t="s">
        <v>5925</v>
      </c>
      <c r="B2015" s="13" t="s">
        <v>3818</v>
      </c>
      <c r="C2015" s="14" t="s">
        <v>2266</v>
      </c>
      <c r="D2015" s="15">
        <v>9.59</v>
      </c>
      <c r="E2015" s="15">
        <v>3.55</v>
      </c>
      <c r="F2015" s="15">
        <v>13.14</v>
      </c>
    </row>
    <row r="2016" spans="1:6" ht="51" x14ac:dyDescent="0.2">
      <c r="A2016" s="12" t="s">
        <v>5926</v>
      </c>
      <c r="B2016" s="13" t="s">
        <v>3819</v>
      </c>
      <c r="C2016" s="14" t="s">
        <v>2266</v>
      </c>
      <c r="D2016" s="15">
        <v>10.45</v>
      </c>
      <c r="E2016" s="15">
        <v>3.55</v>
      </c>
      <c r="F2016" s="15">
        <v>14</v>
      </c>
    </row>
    <row r="2017" spans="1:6" ht="51" x14ac:dyDescent="0.2">
      <c r="A2017" s="12" t="s">
        <v>5927</v>
      </c>
      <c r="B2017" s="13" t="s">
        <v>3820</v>
      </c>
      <c r="C2017" s="14" t="s">
        <v>2266</v>
      </c>
      <c r="D2017" s="15">
        <v>19.93</v>
      </c>
      <c r="E2017" s="15">
        <v>3.55</v>
      </c>
      <c r="F2017" s="15">
        <v>23.48</v>
      </c>
    </row>
    <row r="2018" spans="1:6" ht="51" x14ac:dyDescent="0.2">
      <c r="A2018" s="12" t="s">
        <v>5928</v>
      </c>
      <c r="B2018" s="13" t="s">
        <v>3821</v>
      </c>
      <c r="C2018" s="14" t="s">
        <v>2266</v>
      </c>
      <c r="D2018" s="15">
        <v>14.17</v>
      </c>
      <c r="E2018" s="15">
        <v>7.09</v>
      </c>
      <c r="F2018" s="15">
        <v>21.26</v>
      </c>
    </row>
    <row r="2019" spans="1:6" ht="51" x14ac:dyDescent="0.2">
      <c r="A2019" s="12" t="s">
        <v>5929</v>
      </c>
      <c r="B2019" s="13" t="s">
        <v>3788</v>
      </c>
      <c r="C2019" s="14" t="s">
        <v>2266</v>
      </c>
      <c r="D2019" s="15">
        <v>17.16</v>
      </c>
      <c r="E2019" s="15">
        <v>7.09</v>
      </c>
      <c r="F2019" s="15">
        <v>24.25</v>
      </c>
    </row>
    <row r="2020" spans="1:6" ht="51" x14ac:dyDescent="0.2">
      <c r="A2020" s="12" t="s">
        <v>5930</v>
      </c>
      <c r="B2020" s="13" t="s">
        <v>2180</v>
      </c>
      <c r="C2020" s="14" t="s">
        <v>2266</v>
      </c>
      <c r="D2020" s="15">
        <v>38.340000000000003</v>
      </c>
      <c r="E2020" s="15">
        <v>7.09</v>
      </c>
      <c r="F2020" s="15">
        <v>45.43</v>
      </c>
    </row>
    <row r="2021" spans="1:6" ht="51" x14ac:dyDescent="0.2">
      <c r="A2021" s="12" t="s">
        <v>5931</v>
      </c>
      <c r="B2021" s="13" t="s">
        <v>2181</v>
      </c>
      <c r="C2021" s="14" t="s">
        <v>2266</v>
      </c>
      <c r="D2021" s="15">
        <v>21.47</v>
      </c>
      <c r="E2021" s="15">
        <v>7.09</v>
      </c>
      <c r="F2021" s="15">
        <v>28.56</v>
      </c>
    </row>
    <row r="2022" spans="1:6" ht="25.5" x14ac:dyDescent="0.2">
      <c r="A2022" s="12" t="s">
        <v>5932</v>
      </c>
      <c r="B2022" s="13" t="s">
        <v>5963</v>
      </c>
      <c r="C2022" s="14" t="s">
        <v>2266</v>
      </c>
      <c r="D2022" s="15">
        <v>15.75</v>
      </c>
      <c r="E2022" s="15">
        <v>25.08</v>
      </c>
      <c r="F2022" s="15">
        <v>40.83</v>
      </c>
    </row>
    <row r="2023" spans="1:6" ht="25.5" x14ac:dyDescent="0.2">
      <c r="A2023" s="12" t="s">
        <v>5964</v>
      </c>
      <c r="B2023" s="13" t="s">
        <v>3949</v>
      </c>
      <c r="C2023" s="14" t="s">
        <v>2266</v>
      </c>
      <c r="D2023" s="15">
        <v>402.6</v>
      </c>
      <c r="E2023" s="15">
        <v>25.08</v>
      </c>
      <c r="F2023" s="15">
        <v>427.68</v>
      </c>
    </row>
    <row r="2024" spans="1:6" ht="25.5" x14ac:dyDescent="0.2">
      <c r="A2024" s="12" t="s">
        <v>3950</v>
      </c>
      <c r="B2024" s="13" t="s">
        <v>1701</v>
      </c>
      <c r="C2024" s="14" t="s">
        <v>2266</v>
      </c>
      <c r="D2024" s="15">
        <v>93.14</v>
      </c>
      <c r="E2024" s="15">
        <v>25.08</v>
      </c>
      <c r="F2024" s="15">
        <v>118.22</v>
      </c>
    </row>
    <row r="2025" spans="1:6" ht="25.5" x14ac:dyDescent="0.2">
      <c r="A2025" s="12" t="s">
        <v>3951</v>
      </c>
      <c r="B2025" s="13" t="s">
        <v>3952</v>
      </c>
      <c r="C2025" s="14" t="s">
        <v>2266</v>
      </c>
      <c r="D2025" s="15">
        <v>764.37</v>
      </c>
      <c r="E2025" s="15">
        <v>112.11</v>
      </c>
      <c r="F2025" s="15">
        <v>876.48</v>
      </c>
    </row>
    <row r="2026" spans="1:6" ht="25.5" x14ac:dyDescent="0.2">
      <c r="A2026" s="12" t="s">
        <v>3953</v>
      </c>
      <c r="B2026" s="13" t="s">
        <v>4908</v>
      </c>
      <c r="C2026" s="14" t="s">
        <v>2266</v>
      </c>
      <c r="D2026" s="15">
        <v>1139.28</v>
      </c>
      <c r="E2026" s="15">
        <v>112.11</v>
      </c>
      <c r="F2026" s="15">
        <v>1251.3900000000001</v>
      </c>
    </row>
    <row r="2027" spans="1:6" ht="25.5" x14ac:dyDescent="0.2">
      <c r="A2027" s="12" t="s">
        <v>4909</v>
      </c>
      <c r="B2027" s="13" t="s">
        <v>1702</v>
      </c>
      <c r="C2027" s="14" t="s">
        <v>2266</v>
      </c>
      <c r="D2027" s="15">
        <v>889.92</v>
      </c>
      <c r="E2027" s="15">
        <v>112.11</v>
      </c>
      <c r="F2027" s="15">
        <v>1002.03</v>
      </c>
    </row>
    <row r="2028" spans="1:6" ht="25.5" x14ac:dyDescent="0.2">
      <c r="A2028" s="12" t="s">
        <v>4910</v>
      </c>
      <c r="B2028" s="13" t="s">
        <v>1703</v>
      </c>
      <c r="C2028" s="14" t="s">
        <v>2266</v>
      </c>
      <c r="D2028" s="15">
        <v>1043.04</v>
      </c>
      <c r="E2028" s="15">
        <v>112.11</v>
      </c>
      <c r="F2028" s="15">
        <v>1155.1500000000001</v>
      </c>
    </row>
    <row r="2029" spans="1:6" ht="25.5" x14ac:dyDescent="0.2">
      <c r="A2029" s="12" t="s">
        <v>4911</v>
      </c>
      <c r="B2029" s="13" t="s">
        <v>1704</v>
      </c>
      <c r="C2029" s="14" t="s">
        <v>2266</v>
      </c>
      <c r="D2029" s="15">
        <v>258.99</v>
      </c>
      <c r="E2029" s="15">
        <v>5.32</v>
      </c>
      <c r="F2029" s="15">
        <v>264.31</v>
      </c>
    </row>
    <row r="2030" spans="1:6" ht="25.5" x14ac:dyDescent="0.2">
      <c r="A2030" s="12" t="s">
        <v>4912</v>
      </c>
      <c r="B2030" s="13" t="s">
        <v>1705</v>
      </c>
      <c r="C2030" s="14" t="s">
        <v>2266</v>
      </c>
      <c r="D2030" s="15">
        <v>47.48</v>
      </c>
      <c r="E2030" s="15">
        <v>5.32</v>
      </c>
      <c r="F2030" s="15">
        <v>52.8</v>
      </c>
    </row>
    <row r="2031" spans="1:6" ht="25.5" x14ac:dyDescent="0.2">
      <c r="A2031" s="12" t="s">
        <v>4913</v>
      </c>
      <c r="B2031" s="13" t="s">
        <v>1706</v>
      </c>
      <c r="C2031" s="14" t="s">
        <v>2266</v>
      </c>
      <c r="D2031" s="15">
        <v>136.1</v>
      </c>
      <c r="E2031" s="15">
        <v>5.32</v>
      </c>
      <c r="F2031" s="15">
        <v>141.41999999999999</v>
      </c>
    </row>
    <row r="2032" spans="1:6" ht="25.5" x14ac:dyDescent="0.2">
      <c r="A2032" s="12" t="s">
        <v>4914</v>
      </c>
      <c r="B2032" s="13" t="s">
        <v>4915</v>
      </c>
      <c r="C2032" s="14" t="s">
        <v>2266</v>
      </c>
      <c r="D2032" s="15">
        <v>2222.3200000000002</v>
      </c>
      <c r="E2032" s="15">
        <v>41.25</v>
      </c>
      <c r="F2032" s="15">
        <v>2263.5700000000002</v>
      </c>
    </row>
    <row r="2033" spans="1:6" ht="25.5" x14ac:dyDescent="0.2">
      <c r="A2033" s="12" t="s">
        <v>4916</v>
      </c>
      <c r="B2033" s="13" t="s">
        <v>4917</v>
      </c>
      <c r="C2033" s="14" t="s">
        <v>2266</v>
      </c>
      <c r="D2033" s="15">
        <v>1139.8</v>
      </c>
      <c r="E2033" s="15">
        <v>41.25</v>
      </c>
      <c r="F2033" s="15">
        <v>1181.05</v>
      </c>
    </row>
    <row r="2034" spans="1:6" ht="25.5" x14ac:dyDescent="0.2">
      <c r="A2034" s="12" t="s">
        <v>4918</v>
      </c>
      <c r="B2034" s="13" t="s">
        <v>4919</v>
      </c>
      <c r="C2034" s="14" t="s">
        <v>2266</v>
      </c>
      <c r="D2034" s="15">
        <v>815.87</v>
      </c>
      <c r="E2034" s="15">
        <v>41.25</v>
      </c>
      <c r="F2034" s="15">
        <v>857.12</v>
      </c>
    </row>
    <row r="2035" spans="1:6" ht="25.5" x14ac:dyDescent="0.2">
      <c r="A2035" s="12" t="s">
        <v>4920</v>
      </c>
      <c r="B2035" s="13" t="s">
        <v>1707</v>
      </c>
      <c r="C2035" s="14" t="s">
        <v>2266</v>
      </c>
      <c r="D2035" s="15">
        <v>357.97</v>
      </c>
      <c r="E2035" s="15">
        <v>5.32</v>
      </c>
      <c r="F2035" s="15">
        <v>363.29</v>
      </c>
    </row>
    <row r="2036" spans="1:6" ht="25.5" x14ac:dyDescent="0.2">
      <c r="A2036" s="12" t="s">
        <v>4921</v>
      </c>
      <c r="B2036" s="13" t="s">
        <v>2387</v>
      </c>
      <c r="C2036" s="14" t="s">
        <v>2266</v>
      </c>
      <c r="D2036" s="15">
        <v>144.62</v>
      </c>
      <c r="E2036" s="15">
        <v>5.32</v>
      </c>
      <c r="F2036" s="15">
        <v>149.94</v>
      </c>
    </row>
    <row r="2037" spans="1:6" ht="25.5" x14ac:dyDescent="0.2">
      <c r="A2037" s="12" t="s">
        <v>4922</v>
      </c>
      <c r="B2037" s="13" t="s">
        <v>2388</v>
      </c>
      <c r="C2037" s="14" t="s">
        <v>2266</v>
      </c>
      <c r="D2037" s="15">
        <v>158.09</v>
      </c>
      <c r="E2037" s="15">
        <v>5.32</v>
      </c>
      <c r="F2037" s="15">
        <v>163.41</v>
      </c>
    </row>
    <row r="2038" spans="1:6" ht="25.5" x14ac:dyDescent="0.2">
      <c r="A2038" s="12" t="s">
        <v>4923</v>
      </c>
      <c r="B2038" s="13" t="s">
        <v>4084</v>
      </c>
      <c r="C2038" s="14" t="s">
        <v>2266</v>
      </c>
      <c r="D2038" s="15">
        <v>1005.2</v>
      </c>
      <c r="E2038" s="15">
        <v>41.25</v>
      </c>
      <c r="F2038" s="15">
        <v>1046.45</v>
      </c>
    </row>
    <row r="2039" spans="1:6" ht="38.25" x14ac:dyDescent="0.2">
      <c r="A2039" s="12" t="s">
        <v>4085</v>
      </c>
      <c r="B2039" s="13" t="s">
        <v>4086</v>
      </c>
      <c r="C2039" s="14" t="s">
        <v>2266</v>
      </c>
      <c r="D2039" s="15">
        <v>285.99</v>
      </c>
      <c r="E2039" s="15">
        <v>26.64</v>
      </c>
      <c r="F2039" s="15">
        <v>312.63</v>
      </c>
    </row>
    <row r="2040" spans="1:6" ht="38.25" x14ac:dyDescent="0.2">
      <c r="A2040" s="12" t="s">
        <v>4087</v>
      </c>
      <c r="B2040" s="13" t="s">
        <v>4088</v>
      </c>
      <c r="C2040" s="14" t="s">
        <v>2266</v>
      </c>
      <c r="D2040" s="15">
        <v>353.13</v>
      </c>
      <c r="E2040" s="15">
        <v>26.64</v>
      </c>
      <c r="F2040" s="15">
        <v>379.77</v>
      </c>
    </row>
    <row r="2041" spans="1:6" ht="25.5" x14ac:dyDescent="0.2">
      <c r="A2041" s="12" t="s">
        <v>4089</v>
      </c>
      <c r="B2041" s="13" t="s">
        <v>4090</v>
      </c>
      <c r="C2041" s="14" t="s">
        <v>2266</v>
      </c>
      <c r="D2041" s="15">
        <v>1363.79</v>
      </c>
      <c r="E2041" s="15">
        <v>41.25</v>
      </c>
      <c r="F2041" s="15">
        <v>1405.04</v>
      </c>
    </row>
    <row r="2042" spans="1:6" ht="25.5" x14ac:dyDescent="0.2">
      <c r="A2042" s="12" t="s">
        <v>4026</v>
      </c>
      <c r="B2042" s="13" t="s">
        <v>4027</v>
      </c>
      <c r="C2042" s="14" t="s">
        <v>2266</v>
      </c>
      <c r="D2042" s="15">
        <v>620.62</v>
      </c>
      <c r="E2042" s="15">
        <v>41.25</v>
      </c>
      <c r="F2042" s="15">
        <v>661.87</v>
      </c>
    </row>
    <row r="2043" spans="1:6" ht="25.5" x14ac:dyDescent="0.2">
      <c r="A2043" s="12" t="s">
        <v>4028</v>
      </c>
      <c r="B2043" s="13" t="s">
        <v>2389</v>
      </c>
      <c r="C2043" s="14" t="s">
        <v>2266</v>
      </c>
      <c r="D2043" s="15">
        <v>175.62</v>
      </c>
      <c r="E2043" s="15">
        <v>12.54</v>
      </c>
      <c r="F2043" s="15">
        <v>188.16</v>
      </c>
    </row>
    <row r="2044" spans="1:6" x14ac:dyDescent="0.2">
      <c r="A2044" s="12" t="s">
        <v>4029</v>
      </c>
      <c r="B2044" s="13" t="s">
        <v>2390</v>
      </c>
      <c r="C2044" s="14" t="s">
        <v>2266</v>
      </c>
      <c r="D2044" s="15">
        <v>87.74</v>
      </c>
      <c r="E2044" s="15">
        <v>12.54</v>
      </c>
      <c r="F2044" s="15">
        <v>100.28</v>
      </c>
    </row>
    <row r="2045" spans="1:6" ht="25.5" x14ac:dyDescent="0.2">
      <c r="A2045" s="12" t="s">
        <v>4030</v>
      </c>
      <c r="B2045" s="13" t="s">
        <v>2391</v>
      </c>
      <c r="C2045" s="14" t="s">
        <v>2266</v>
      </c>
      <c r="D2045" s="15">
        <v>718.41</v>
      </c>
      <c r="E2045" s="15">
        <v>12.54</v>
      </c>
      <c r="F2045" s="15">
        <v>730.95</v>
      </c>
    </row>
    <row r="2046" spans="1:6" ht="25.5" x14ac:dyDescent="0.2">
      <c r="A2046" s="12" t="s">
        <v>4031</v>
      </c>
      <c r="B2046" s="13" t="s">
        <v>2392</v>
      </c>
      <c r="C2046" s="14" t="s">
        <v>2266</v>
      </c>
      <c r="D2046" s="15">
        <v>336.66</v>
      </c>
      <c r="E2046" s="15">
        <v>12.54</v>
      </c>
      <c r="F2046" s="15">
        <v>349.2</v>
      </c>
    </row>
    <row r="2047" spans="1:6" ht="25.5" x14ac:dyDescent="0.2">
      <c r="A2047" s="12" t="s">
        <v>4032</v>
      </c>
      <c r="B2047" s="13" t="s">
        <v>2393</v>
      </c>
      <c r="C2047" s="14" t="s">
        <v>2266</v>
      </c>
      <c r="D2047" s="15">
        <v>258.64999999999998</v>
      </c>
      <c r="E2047" s="15">
        <v>12.54</v>
      </c>
      <c r="F2047" s="15">
        <v>271.19</v>
      </c>
    </row>
    <row r="2048" spans="1:6" ht="25.5" x14ac:dyDescent="0.2">
      <c r="A2048" s="12" t="s">
        <v>4033</v>
      </c>
      <c r="B2048" s="13" t="s">
        <v>204</v>
      </c>
      <c r="C2048" s="14" t="s">
        <v>2266</v>
      </c>
      <c r="D2048" s="15">
        <v>316.08999999999997</v>
      </c>
      <c r="E2048" s="15">
        <v>5.32</v>
      </c>
      <c r="F2048" s="15">
        <v>321.41000000000003</v>
      </c>
    </row>
    <row r="2049" spans="1:6" ht="25.5" x14ac:dyDescent="0.2">
      <c r="A2049" s="12" t="s">
        <v>4034</v>
      </c>
      <c r="B2049" s="13" t="s">
        <v>4035</v>
      </c>
      <c r="C2049" s="14" t="s">
        <v>2266</v>
      </c>
      <c r="D2049" s="15">
        <v>235.37</v>
      </c>
      <c r="E2049" s="15">
        <v>12.54</v>
      </c>
      <c r="F2049" s="15">
        <v>247.91</v>
      </c>
    </row>
    <row r="2050" spans="1:6" ht="25.5" x14ac:dyDescent="0.2">
      <c r="A2050" s="12" t="s">
        <v>4036</v>
      </c>
      <c r="B2050" s="13" t="s">
        <v>4037</v>
      </c>
      <c r="C2050" s="14" t="s">
        <v>2266</v>
      </c>
      <c r="D2050" s="15">
        <v>195.87</v>
      </c>
      <c r="E2050" s="15">
        <v>12.54</v>
      </c>
      <c r="F2050" s="15">
        <v>208.41</v>
      </c>
    </row>
    <row r="2051" spans="1:6" ht="25.5" x14ac:dyDescent="0.2">
      <c r="A2051" s="12" t="s">
        <v>4038</v>
      </c>
      <c r="B2051" s="13" t="s">
        <v>4039</v>
      </c>
      <c r="C2051" s="14" t="s">
        <v>2266</v>
      </c>
      <c r="D2051" s="15">
        <v>145.18</v>
      </c>
      <c r="E2051" s="15">
        <v>12.54</v>
      </c>
      <c r="F2051" s="15">
        <v>157.72</v>
      </c>
    </row>
    <row r="2052" spans="1:6" ht="25.5" x14ac:dyDescent="0.2">
      <c r="A2052" s="12" t="s">
        <v>4040</v>
      </c>
      <c r="B2052" s="13" t="s">
        <v>205</v>
      </c>
      <c r="C2052" s="14" t="s">
        <v>2266</v>
      </c>
      <c r="D2052" s="15">
        <v>69.58</v>
      </c>
      <c r="E2052" s="15">
        <v>5.32</v>
      </c>
      <c r="F2052" s="15">
        <v>74.900000000000006</v>
      </c>
    </row>
    <row r="2053" spans="1:6" ht="25.5" x14ac:dyDescent="0.2">
      <c r="A2053" s="12" t="s">
        <v>4041</v>
      </c>
      <c r="B2053" s="13" t="s">
        <v>206</v>
      </c>
      <c r="C2053" s="14" t="s">
        <v>2266</v>
      </c>
      <c r="D2053" s="15">
        <v>131.75</v>
      </c>
      <c r="E2053" s="15">
        <v>5.32</v>
      </c>
      <c r="F2053" s="15">
        <v>137.07</v>
      </c>
    </row>
    <row r="2054" spans="1:6" ht="25.5" x14ac:dyDescent="0.2">
      <c r="A2054" s="12" t="s">
        <v>4042</v>
      </c>
      <c r="B2054" s="13" t="s">
        <v>2407</v>
      </c>
      <c r="C2054" s="14" t="s">
        <v>2266</v>
      </c>
      <c r="D2054" s="15">
        <v>170.6</v>
      </c>
      <c r="E2054" s="15">
        <v>5.32</v>
      </c>
      <c r="F2054" s="15">
        <v>175.92</v>
      </c>
    </row>
    <row r="2055" spans="1:6" ht="25.5" x14ac:dyDescent="0.2">
      <c r="A2055" s="12" t="s">
        <v>4043</v>
      </c>
      <c r="B2055" s="13" t="s">
        <v>2408</v>
      </c>
      <c r="C2055" s="14" t="s">
        <v>2266</v>
      </c>
      <c r="D2055" s="15">
        <v>193.46</v>
      </c>
      <c r="E2055" s="15">
        <v>5.32</v>
      </c>
      <c r="F2055" s="15">
        <v>198.78</v>
      </c>
    </row>
    <row r="2056" spans="1:6" ht="25.5" x14ac:dyDescent="0.2">
      <c r="A2056" s="12" t="s">
        <v>4044</v>
      </c>
      <c r="B2056" s="13" t="s">
        <v>3300</v>
      </c>
      <c r="C2056" s="14" t="s">
        <v>2266</v>
      </c>
      <c r="D2056" s="15">
        <v>78.099999999999994</v>
      </c>
      <c r="E2056" s="15">
        <v>5.32</v>
      </c>
      <c r="F2056" s="15">
        <v>83.42</v>
      </c>
    </row>
    <row r="2057" spans="1:6" ht="25.5" x14ac:dyDescent="0.2">
      <c r="A2057" s="12" t="s">
        <v>3301</v>
      </c>
      <c r="B2057" s="13" t="s">
        <v>3302</v>
      </c>
      <c r="C2057" s="14" t="s">
        <v>2266</v>
      </c>
      <c r="D2057" s="15">
        <v>92.4</v>
      </c>
      <c r="E2057" s="15">
        <v>5.32</v>
      </c>
      <c r="F2057" s="15">
        <v>97.72</v>
      </c>
    </row>
    <row r="2058" spans="1:6" ht="25.5" x14ac:dyDescent="0.2">
      <c r="A2058" s="12" t="s">
        <v>3303</v>
      </c>
      <c r="B2058" s="13" t="s">
        <v>3304</v>
      </c>
      <c r="C2058" s="14" t="s">
        <v>2266</v>
      </c>
      <c r="D2058" s="15">
        <v>106.7</v>
      </c>
      <c r="E2058" s="15">
        <v>5.32</v>
      </c>
      <c r="F2058" s="15">
        <v>112.02</v>
      </c>
    </row>
    <row r="2059" spans="1:6" ht="25.5" x14ac:dyDescent="0.2">
      <c r="A2059" s="12" t="s">
        <v>3305</v>
      </c>
      <c r="B2059" s="13" t="s">
        <v>3306</v>
      </c>
      <c r="C2059" s="14" t="s">
        <v>2266</v>
      </c>
      <c r="D2059" s="15">
        <v>121</v>
      </c>
      <c r="E2059" s="15">
        <v>5.32</v>
      </c>
      <c r="F2059" s="15">
        <v>126.32</v>
      </c>
    </row>
    <row r="2060" spans="1:6" ht="25.5" x14ac:dyDescent="0.2">
      <c r="A2060" s="12" t="s">
        <v>3307</v>
      </c>
      <c r="B2060" s="13" t="s">
        <v>3308</v>
      </c>
      <c r="C2060" s="14" t="s">
        <v>2266</v>
      </c>
      <c r="D2060" s="15">
        <v>38</v>
      </c>
      <c r="E2060" s="15">
        <v>5.32</v>
      </c>
      <c r="F2060" s="15">
        <v>43.32</v>
      </c>
    </row>
    <row r="2061" spans="1:6" ht="25.5" x14ac:dyDescent="0.2">
      <c r="A2061" s="12" t="s">
        <v>3309</v>
      </c>
      <c r="B2061" s="13" t="s">
        <v>3310</v>
      </c>
      <c r="C2061" s="14" t="s">
        <v>2266</v>
      </c>
      <c r="D2061" s="15">
        <v>47.5</v>
      </c>
      <c r="E2061" s="15">
        <v>5.32</v>
      </c>
      <c r="F2061" s="15">
        <v>52.82</v>
      </c>
    </row>
    <row r="2062" spans="1:6" ht="25.5" x14ac:dyDescent="0.2">
      <c r="A2062" s="12" t="s">
        <v>3311</v>
      </c>
      <c r="B2062" s="13" t="s">
        <v>3312</v>
      </c>
      <c r="C2062" s="14" t="s">
        <v>2266</v>
      </c>
      <c r="D2062" s="15">
        <v>69</v>
      </c>
      <c r="E2062" s="15">
        <v>5.32</v>
      </c>
      <c r="F2062" s="15">
        <v>74.319999999999993</v>
      </c>
    </row>
    <row r="2063" spans="1:6" ht="25.5" x14ac:dyDescent="0.2">
      <c r="A2063" s="12" t="s">
        <v>3313</v>
      </c>
      <c r="B2063" s="13" t="s">
        <v>1812</v>
      </c>
      <c r="C2063" s="14" t="s">
        <v>2266</v>
      </c>
      <c r="D2063" s="15">
        <v>32</v>
      </c>
      <c r="E2063" s="15">
        <v>5.32</v>
      </c>
      <c r="F2063" s="15">
        <v>37.32</v>
      </c>
    </row>
    <row r="2064" spans="1:6" ht="25.5" x14ac:dyDescent="0.2">
      <c r="A2064" s="12" t="s">
        <v>1813</v>
      </c>
      <c r="B2064" s="13" t="s">
        <v>1814</v>
      </c>
      <c r="C2064" s="14" t="s">
        <v>2266</v>
      </c>
      <c r="D2064" s="15">
        <v>53</v>
      </c>
      <c r="E2064" s="15">
        <v>5.32</v>
      </c>
      <c r="F2064" s="15">
        <v>58.32</v>
      </c>
    </row>
    <row r="2065" spans="1:6" ht="25.5" x14ac:dyDescent="0.2">
      <c r="A2065" s="12" t="s">
        <v>1815</v>
      </c>
      <c r="B2065" s="13" t="s">
        <v>1816</v>
      </c>
      <c r="C2065" s="14" t="s">
        <v>2266</v>
      </c>
      <c r="D2065" s="15">
        <v>70</v>
      </c>
      <c r="E2065" s="15">
        <v>5.32</v>
      </c>
      <c r="F2065" s="15">
        <v>75.319999999999993</v>
      </c>
    </row>
    <row r="2066" spans="1:6" ht="38.25" x14ac:dyDescent="0.2">
      <c r="A2066" s="12" t="s">
        <v>1817</v>
      </c>
      <c r="B2066" s="13" t="s">
        <v>1818</v>
      </c>
      <c r="C2066" s="14" t="s">
        <v>2266</v>
      </c>
      <c r="D2066" s="15">
        <v>364.66</v>
      </c>
      <c r="E2066" s="15">
        <v>8.8699999999999992</v>
      </c>
      <c r="F2066" s="15">
        <v>373.53</v>
      </c>
    </row>
    <row r="2067" spans="1:6" ht="38.25" x14ac:dyDescent="0.2">
      <c r="A2067" s="12" t="s">
        <v>1819</v>
      </c>
      <c r="B2067" s="13" t="s">
        <v>3342</v>
      </c>
      <c r="C2067" s="14" t="s">
        <v>2266</v>
      </c>
      <c r="D2067" s="15">
        <v>450.16</v>
      </c>
      <c r="E2067" s="15">
        <v>8.8699999999999992</v>
      </c>
      <c r="F2067" s="15">
        <v>459.03</v>
      </c>
    </row>
    <row r="2068" spans="1:6" ht="25.5" x14ac:dyDescent="0.2">
      <c r="A2068" s="12" t="s">
        <v>3343</v>
      </c>
      <c r="B2068" s="13" t="s">
        <v>3344</v>
      </c>
      <c r="C2068" s="14" t="s">
        <v>2266</v>
      </c>
      <c r="D2068" s="15">
        <v>320.08999999999997</v>
      </c>
      <c r="E2068" s="15">
        <v>8.8699999999999992</v>
      </c>
      <c r="F2068" s="15">
        <v>328.96</v>
      </c>
    </row>
    <row r="2069" spans="1:6" ht="38.25" x14ac:dyDescent="0.2">
      <c r="A2069" s="12" t="s">
        <v>3345</v>
      </c>
      <c r="B2069" s="13" t="s">
        <v>3346</v>
      </c>
      <c r="C2069" s="14" t="s">
        <v>2266</v>
      </c>
      <c r="D2069" s="15">
        <v>209.63</v>
      </c>
      <c r="E2069" s="15">
        <v>8.8699999999999992</v>
      </c>
      <c r="F2069" s="15">
        <v>218.5</v>
      </c>
    </row>
    <row r="2070" spans="1:6" ht="38.25" x14ac:dyDescent="0.2">
      <c r="A2070" s="12" t="s">
        <v>3347</v>
      </c>
      <c r="B2070" s="13" t="s">
        <v>4091</v>
      </c>
      <c r="C2070" s="14" t="s">
        <v>2266</v>
      </c>
      <c r="D2070" s="15">
        <v>143.31</v>
      </c>
      <c r="E2070" s="15">
        <v>8.8699999999999992</v>
      </c>
      <c r="F2070" s="15">
        <v>152.18</v>
      </c>
    </row>
    <row r="2071" spans="1:6" ht="38.25" x14ac:dyDescent="0.2">
      <c r="A2071" s="12" t="s">
        <v>4092</v>
      </c>
      <c r="B2071" s="13" t="s">
        <v>5996</v>
      </c>
      <c r="C2071" s="14" t="s">
        <v>2266</v>
      </c>
      <c r="D2071" s="15">
        <v>232.71</v>
      </c>
      <c r="E2071" s="15">
        <v>8.8699999999999992</v>
      </c>
      <c r="F2071" s="15">
        <v>241.58</v>
      </c>
    </row>
    <row r="2072" spans="1:6" ht="25.5" x14ac:dyDescent="0.2">
      <c r="A2072" s="12" t="s">
        <v>5997</v>
      </c>
      <c r="B2072" s="13" t="s">
        <v>5998</v>
      </c>
      <c r="C2072" s="14" t="s">
        <v>2266</v>
      </c>
      <c r="D2072" s="15">
        <v>41.25</v>
      </c>
      <c r="E2072" s="15">
        <v>7.09</v>
      </c>
      <c r="F2072" s="15">
        <v>48.34</v>
      </c>
    </row>
    <row r="2073" spans="1:6" ht="38.25" x14ac:dyDescent="0.2">
      <c r="A2073" s="12" t="s">
        <v>5999</v>
      </c>
      <c r="B2073" s="13" t="s">
        <v>6000</v>
      </c>
      <c r="C2073" s="14" t="s">
        <v>2266</v>
      </c>
      <c r="D2073" s="15">
        <v>46.41</v>
      </c>
      <c r="E2073" s="15">
        <v>7.09</v>
      </c>
      <c r="F2073" s="15">
        <v>53.5</v>
      </c>
    </row>
    <row r="2074" spans="1:6" ht="38.25" x14ac:dyDescent="0.2">
      <c r="A2074" s="12" t="s">
        <v>6001</v>
      </c>
      <c r="B2074" s="13" t="s">
        <v>6002</v>
      </c>
      <c r="C2074" s="14" t="s">
        <v>2266</v>
      </c>
      <c r="D2074" s="15">
        <v>90.63</v>
      </c>
      <c r="E2074" s="15">
        <v>7.09</v>
      </c>
      <c r="F2074" s="15">
        <v>97.72</v>
      </c>
    </row>
    <row r="2075" spans="1:6" ht="38.25" x14ac:dyDescent="0.2">
      <c r="A2075" s="12" t="s">
        <v>6003</v>
      </c>
      <c r="B2075" s="13" t="s">
        <v>6004</v>
      </c>
      <c r="C2075" s="14" t="s">
        <v>2266</v>
      </c>
      <c r="D2075" s="15">
        <v>126.63</v>
      </c>
      <c r="E2075" s="15">
        <v>7.09</v>
      </c>
      <c r="F2075" s="15">
        <v>133.72</v>
      </c>
    </row>
    <row r="2076" spans="1:6" ht="38.25" x14ac:dyDescent="0.2">
      <c r="A2076" s="12" t="s">
        <v>6005</v>
      </c>
      <c r="B2076" s="13" t="s">
        <v>5520</v>
      </c>
      <c r="C2076" s="14" t="s">
        <v>2266</v>
      </c>
      <c r="D2076" s="15">
        <v>196.07</v>
      </c>
      <c r="E2076" s="15">
        <v>7.09</v>
      </c>
      <c r="F2076" s="15">
        <v>203.16</v>
      </c>
    </row>
    <row r="2077" spans="1:6" ht="38.25" x14ac:dyDescent="0.2">
      <c r="A2077" s="12" t="s">
        <v>5521</v>
      </c>
      <c r="B2077" s="13" t="s">
        <v>5522</v>
      </c>
      <c r="C2077" s="14" t="s">
        <v>2266</v>
      </c>
      <c r="D2077" s="15">
        <v>86.64</v>
      </c>
      <c r="E2077" s="15">
        <v>7.09</v>
      </c>
      <c r="F2077" s="15">
        <v>93.73</v>
      </c>
    </row>
    <row r="2078" spans="1:6" ht="38.25" x14ac:dyDescent="0.2">
      <c r="A2078" s="12" t="s">
        <v>5523</v>
      </c>
      <c r="B2078" s="13" t="s">
        <v>5524</v>
      </c>
      <c r="C2078" s="14" t="s">
        <v>2266</v>
      </c>
      <c r="D2078" s="15">
        <v>73.260000000000005</v>
      </c>
      <c r="E2078" s="15">
        <v>7.09</v>
      </c>
      <c r="F2078" s="15">
        <v>80.349999999999994</v>
      </c>
    </row>
    <row r="2079" spans="1:6" ht="38.25" x14ac:dyDescent="0.2">
      <c r="A2079" s="12" t="s">
        <v>5525</v>
      </c>
      <c r="B2079" s="13" t="s">
        <v>4950</v>
      </c>
      <c r="C2079" s="14" t="s">
        <v>2266</v>
      </c>
      <c r="D2079" s="15">
        <v>101.73</v>
      </c>
      <c r="E2079" s="15">
        <v>7.09</v>
      </c>
      <c r="F2079" s="15">
        <v>108.82</v>
      </c>
    </row>
    <row r="2080" spans="1:6" x14ac:dyDescent="0.2">
      <c r="A2080" s="12" t="s">
        <v>4951</v>
      </c>
      <c r="B2080" s="13" t="s">
        <v>1092</v>
      </c>
      <c r="C2080" s="14" t="s">
        <v>2266</v>
      </c>
      <c r="D2080" s="15">
        <v>72.72</v>
      </c>
      <c r="E2080" s="15">
        <v>7.09</v>
      </c>
      <c r="F2080" s="15">
        <v>79.81</v>
      </c>
    </row>
    <row r="2081" spans="1:6" ht="25.5" x14ac:dyDescent="0.2">
      <c r="A2081" s="12" t="s">
        <v>4952</v>
      </c>
      <c r="B2081" s="13" t="s">
        <v>4953</v>
      </c>
      <c r="C2081" s="14" t="s">
        <v>2266</v>
      </c>
      <c r="D2081" s="15">
        <v>72.69</v>
      </c>
      <c r="E2081" s="15">
        <v>7.09</v>
      </c>
      <c r="F2081" s="15">
        <v>79.78</v>
      </c>
    </row>
    <row r="2082" spans="1:6" ht="25.5" x14ac:dyDescent="0.2">
      <c r="A2082" s="12" t="s">
        <v>4954</v>
      </c>
      <c r="B2082" s="13" t="s">
        <v>6034</v>
      </c>
      <c r="C2082" s="14" t="s">
        <v>2266</v>
      </c>
      <c r="D2082" s="15">
        <v>143.88</v>
      </c>
      <c r="E2082" s="15">
        <v>7.09</v>
      </c>
      <c r="F2082" s="15">
        <v>150.97</v>
      </c>
    </row>
    <row r="2083" spans="1:6" ht="25.5" x14ac:dyDescent="0.2">
      <c r="A2083" s="12" t="s">
        <v>6035</v>
      </c>
      <c r="B2083" s="13" t="s">
        <v>6036</v>
      </c>
      <c r="C2083" s="14" t="s">
        <v>2266</v>
      </c>
      <c r="D2083" s="15">
        <v>51.33</v>
      </c>
      <c r="E2083" s="15">
        <v>7.09</v>
      </c>
      <c r="F2083" s="15">
        <v>58.42</v>
      </c>
    </row>
    <row r="2084" spans="1:6" ht="25.5" x14ac:dyDescent="0.2">
      <c r="A2084" s="12" t="s">
        <v>6037</v>
      </c>
      <c r="B2084" s="13" t="s">
        <v>6038</v>
      </c>
      <c r="C2084" s="14" t="s">
        <v>2266</v>
      </c>
      <c r="D2084" s="15">
        <v>73.55</v>
      </c>
      <c r="E2084" s="15">
        <v>7.09</v>
      </c>
      <c r="F2084" s="15">
        <v>80.64</v>
      </c>
    </row>
    <row r="2085" spans="1:6" ht="25.5" x14ac:dyDescent="0.2">
      <c r="A2085" s="12" t="s">
        <v>6039</v>
      </c>
      <c r="B2085" s="13" t="s">
        <v>6040</v>
      </c>
      <c r="C2085" s="14" t="s">
        <v>2266</v>
      </c>
      <c r="D2085" s="15">
        <v>29.91</v>
      </c>
      <c r="E2085" s="15">
        <v>7.09</v>
      </c>
      <c r="F2085" s="15">
        <v>37</v>
      </c>
    </row>
    <row r="2086" spans="1:6" ht="38.25" x14ac:dyDescent="0.2">
      <c r="A2086" s="12" t="s">
        <v>6041</v>
      </c>
      <c r="B2086" s="13" t="s">
        <v>6042</v>
      </c>
      <c r="C2086" s="14" t="s">
        <v>2266</v>
      </c>
      <c r="D2086" s="15">
        <v>41.03</v>
      </c>
      <c r="E2086" s="15">
        <v>7.09</v>
      </c>
      <c r="F2086" s="15">
        <v>48.12</v>
      </c>
    </row>
    <row r="2087" spans="1:6" ht="38.25" x14ac:dyDescent="0.2">
      <c r="A2087" s="12" t="s">
        <v>6043</v>
      </c>
      <c r="B2087" s="13" t="s">
        <v>6044</v>
      </c>
      <c r="C2087" s="14" t="s">
        <v>2266</v>
      </c>
      <c r="D2087" s="15">
        <v>54.95</v>
      </c>
      <c r="E2087" s="15">
        <v>7.09</v>
      </c>
      <c r="F2087" s="15">
        <v>62.04</v>
      </c>
    </row>
    <row r="2088" spans="1:6" ht="38.25" x14ac:dyDescent="0.2">
      <c r="A2088" s="12" t="s">
        <v>6045</v>
      </c>
      <c r="B2088" s="13" t="s">
        <v>1116</v>
      </c>
      <c r="C2088" s="14" t="s">
        <v>2266</v>
      </c>
      <c r="D2088" s="15">
        <v>71.239999999999995</v>
      </c>
      <c r="E2088" s="15">
        <v>7.09</v>
      </c>
      <c r="F2088" s="15">
        <v>78.33</v>
      </c>
    </row>
    <row r="2089" spans="1:6" ht="38.25" x14ac:dyDescent="0.2">
      <c r="A2089" s="12" t="s">
        <v>1117</v>
      </c>
      <c r="B2089" s="13" t="s">
        <v>2417</v>
      </c>
      <c r="C2089" s="14" t="s">
        <v>2266</v>
      </c>
      <c r="D2089" s="15">
        <v>95.07</v>
      </c>
      <c r="E2089" s="15">
        <v>7.09</v>
      </c>
      <c r="F2089" s="15">
        <v>102.16</v>
      </c>
    </row>
    <row r="2090" spans="1:6" ht="25.5" x14ac:dyDescent="0.2">
      <c r="A2090" s="12" t="s">
        <v>2418</v>
      </c>
      <c r="B2090" s="13" t="s">
        <v>2419</v>
      </c>
      <c r="C2090" s="14" t="s">
        <v>2266</v>
      </c>
      <c r="D2090" s="15">
        <v>90.08</v>
      </c>
      <c r="E2090" s="15">
        <v>7.09</v>
      </c>
      <c r="F2090" s="15">
        <v>97.17</v>
      </c>
    </row>
    <row r="2091" spans="1:6" ht="38.25" x14ac:dyDescent="0.2">
      <c r="A2091" s="12" t="s">
        <v>2420</v>
      </c>
      <c r="B2091" s="13" t="s">
        <v>2421</v>
      </c>
      <c r="C2091" s="14" t="s">
        <v>2266</v>
      </c>
      <c r="D2091" s="15">
        <v>122.63</v>
      </c>
      <c r="E2091" s="15">
        <v>7.09</v>
      </c>
      <c r="F2091" s="15">
        <v>129.72</v>
      </c>
    </row>
    <row r="2092" spans="1:6" ht="25.5" x14ac:dyDescent="0.2">
      <c r="A2092" s="12" t="s">
        <v>2422</v>
      </c>
      <c r="B2092" s="13" t="s">
        <v>2423</v>
      </c>
      <c r="C2092" s="14" t="s">
        <v>2266</v>
      </c>
      <c r="D2092" s="15">
        <v>33.880000000000003</v>
      </c>
      <c r="E2092" s="15">
        <v>7.09</v>
      </c>
      <c r="F2092" s="15">
        <v>40.97</v>
      </c>
    </row>
    <row r="2093" spans="1:6" ht="38.25" x14ac:dyDescent="0.2">
      <c r="A2093" s="12" t="s">
        <v>2424</v>
      </c>
      <c r="B2093" s="13" t="s">
        <v>2425</v>
      </c>
      <c r="C2093" s="14" t="s">
        <v>2266</v>
      </c>
      <c r="D2093" s="15">
        <v>61.25</v>
      </c>
      <c r="E2093" s="15">
        <v>7.09</v>
      </c>
      <c r="F2093" s="15">
        <v>68.34</v>
      </c>
    </row>
    <row r="2094" spans="1:6" ht="38.25" x14ac:dyDescent="0.2">
      <c r="A2094" s="12" t="s">
        <v>2426</v>
      </c>
      <c r="B2094" s="13" t="s">
        <v>2427</v>
      </c>
      <c r="C2094" s="14" t="s">
        <v>2266</v>
      </c>
      <c r="D2094" s="15">
        <v>168.37</v>
      </c>
      <c r="E2094" s="15">
        <v>7.09</v>
      </c>
      <c r="F2094" s="15">
        <v>175.46</v>
      </c>
    </row>
    <row r="2095" spans="1:6" ht="38.25" x14ac:dyDescent="0.2">
      <c r="A2095" s="12" t="s">
        <v>2428</v>
      </c>
      <c r="B2095" s="13" t="s">
        <v>2429</v>
      </c>
      <c r="C2095" s="14" t="s">
        <v>2266</v>
      </c>
      <c r="D2095" s="15">
        <v>133.28</v>
      </c>
      <c r="E2095" s="15">
        <v>7.09</v>
      </c>
      <c r="F2095" s="15">
        <v>140.37</v>
      </c>
    </row>
    <row r="2096" spans="1:6" ht="51" x14ac:dyDescent="0.2">
      <c r="A2096" s="12" t="s">
        <v>2430</v>
      </c>
      <c r="B2096" s="13" t="s">
        <v>2431</v>
      </c>
      <c r="C2096" s="14" t="s">
        <v>2266</v>
      </c>
      <c r="D2096" s="15">
        <v>323.18</v>
      </c>
      <c r="E2096" s="15">
        <v>5.32</v>
      </c>
      <c r="F2096" s="15">
        <v>328.5</v>
      </c>
    </row>
    <row r="2097" spans="1:6" ht="38.25" x14ac:dyDescent="0.2">
      <c r="A2097" s="12" t="s">
        <v>4169</v>
      </c>
      <c r="B2097" s="13" t="s">
        <v>4170</v>
      </c>
      <c r="C2097" s="14" t="s">
        <v>2266</v>
      </c>
      <c r="D2097" s="15">
        <v>105.65</v>
      </c>
      <c r="E2097" s="15">
        <v>5.32</v>
      </c>
      <c r="F2097" s="15">
        <v>110.97</v>
      </c>
    </row>
    <row r="2098" spans="1:6" ht="38.25" x14ac:dyDescent="0.2">
      <c r="A2098" s="12" t="s">
        <v>4171</v>
      </c>
      <c r="B2098" s="13" t="s">
        <v>4172</v>
      </c>
      <c r="C2098" s="14" t="s">
        <v>2266</v>
      </c>
      <c r="D2098" s="15">
        <v>50.86</v>
      </c>
      <c r="E2098" s="15">
        <v>8.8699999999999992</v>
      </c>
      <c r="F2098" s="15">
        <v>59.73</v>
      </c>
    </row>
    <row r="2099" spans="1:6" ht="38.25" x14ac:dyDescent="0.2">
      <c r="A2099" s="12" t="s">
        <v>4173</v>
      </c>
      <c r="B2099" s="13" t="s">
        <v>2409</v>
      </c>
      <c r="C2099" s="14" t="s">
        <v>2266</v>
      </c>
      <c r="D2099" s="15">
        <v>56.87</v>
      </c>
      <c r="E2099" s="15">
        <v>8.8699999999999992</v>
      </c>
      <c r="F2099" s="15">
        <v>65.739999999999995</v>
      </c>
    </row>
    <row r="2100" spans="1:6" ht="25.5" x14ac:dyDescent="0.2">
      <c r="A2100" s="12" t="s">
        <v>2410</v>
      </c>
      <c r="B2100" s="13" t="s">
        <v>2411</v>
      </c>
      <c r="C2100" s="14" t="s">
        <v>2266</v>
      </c>
      <c r="D2100" s="15">
        <v>36.39</v>
      </c>
      <c r="E2100" s="15">
        <v>5.32</v>
      </c>
      <c r="F2100" s="15">
        <v>41.71</v>
      </c>
    </row>
    <row r="2101" spans="1:6" ht="38.25" x14ac:dyDescent="0.2">
      <c r="A2101" s="12" t="s">
        <v>2412</v>
      </c>
      <c r="B2101" s="13" t="s">
        <v>2413</v>
      </c>
      <c r="C2101" s="14" t="s">
        <v>2266</v>
      </c>
      <c r="D2101" s="15">
        <v>60.52</v>
      </c>
      <c r="E2101" s="15">
        <v>7.09</v>
      </c>
      <c r="F2101" s="15">
        <v>67.61</v>
      </c>
    </row>
    <row r="2102" spans="1:6" ht="38.25" x14ac:dyDescent="0.2">
      <c r="A2102" s="12" t="s">
        <v>2414</v>
      </c>
      <c r="B2102" s="13" t="s">
        <v>2415</v>
      </c>
      <c r="C2102" s="14" t="s">
        <v>2266</v>
      </c>
      <c r="D2102" s="15">
        <v>42.84</v>
      </c>
      <c r="E2102" s="15">
        <v>7.09</v>
      </c>
      <c r="F2102" s="15">
        <v>49.93</v>
      </c>
    </row>
    <row r="2103" spans="1:6" ht="38.25" x14ac:dyDescent="0.2">
      <c r="A2103" s="12" t="s">
        <v>2416</v>
      </c>
      <c r="B2103" s="13" t="s">
        <v>5542</v>
      </c>
      <c r="C2103" s="14" t="s">
        <v>2266</v>
      </c>
      <c r="D2103" s="15">
        <v>83.03</v>
      </c>
      <c r="E2103" s="15">
        <v>8.8699999999999992</v>
      </c>
      <c r="F2103" s="15">
        <v>91.9</v>
      </c>
    </row>
    <row r="2104" spans="1:6" ht="38.25" x14ac:dyDescent="0.2">
      <c r="A2104" s="12" t="s">
        <v>5543</v>
      </c>
      <c r="B2104" s="13" t="s">
        <v>5544</v>
      </c>
      <c r="C2104" s="14" t="s">
        <v>2266</v>
      </c>
      <c r="D2104" s="15">
        <v>47.37</v>
      </c>
      <c r="E2104" s="15">
        <v>7.09</v>
      </c>
      <c r="F2104" s="15">
        <v>54.46</v>
      </c>
    </row>
    <row r="2105" spans="1:6" ht="38.25" x14ac:dyDescent="0.2">
      <c r="A2105" s="12" t="s">
        <v>5545</v>
      </c>
      <c r="B2105" s="13" t="s">
        <v>5568</v>
      </c>
      <c r="C2105" s="14" t="s">
        <v>2266</v>
      </c>
      <c r="D2105" s="15">
        <v>73.84</v>
      </c>
      <c r="E2105" s="15">
        <v>7.09</v>
      </c>
      <c r="F2105" s="15">
        <v>80.930000000000007</v>
      </c>
    </row>
    <row r="2106" spans="1:6" ht="38.25" x14ac:dyDescent="0.2">
      <c r="A2106" s="12" t="s">
        <v>5569</v>
      </c>
      <c r="B2106" s="13" t="s">
        <v>5570</v>
      </c>
      <c r="C2106" s="14" t="s">
        <v>2266</v>
      </c>
      <c r="D2106" s="15">
        <v>136.33000000000001</v>
      </c>
      <c r="E2106" s="15">
        <v>7.09</v>
      </c>
      <c r="F2106" s="15">
        <v>143.41999999999999</v>
      </c>
    </row>
    <row r="2107" spans="1:6" ht="38.25" x14ac:dyDescent="0.2">
      <c r="A2107" s="12" t="s">
        <v>5571</v>
      </c>
      <c r="B2107" s="13" t="s">
        <v>5572</v>
      </c>
      <c r="C2107" s="14" t="s">
        <v>2266</v>
      </c>
      <c r="D2107" s="15">
        <v>94.06</v>
      </c>
      <c r="E2107" s="15">
        <v>7.09</v>
      </c>
      <c r="F2107" s="15">
        <v>101.15</v>
      </c>
    </row>
    <row r="2108" spans="1:6" ht="38.25" x14ac:dyDescent="0.2">
      <c r="A2108" s="12" t="s">
        <v>5573</v>
      </c>
      <c r="B2108" s="13" t="s">
        <v>5574</v>
      </c>
      <c r="C2108" s="14" t="s">
        <v>2266</v>
      </c>
      <c r="D2108" s="15">
        <v>45.81</v>
      </c>
      <c r="E2108" s="15">
        <v>7.09</v>
      </c>
      <c r="F2108" s="15">
        <v>52.9</v>
      </c>
    </row>
    <row r="2109" spans="1:6" ht="38.25" x14ac:dyDescent="0.2">
      <c r="A2109" s="12" t="s">
        <v>5575</v>
      </c>
      <c r="B2109" s="13" t="s">
        <v>5576</v>
      </c>
      <c r="C2109" s="14" t="s">
        <v>2266</v>
      </c>
      <c r="D2109" s="15">
        <v>64.78</v>
      </c>
      <c r="E2109" s="15">
        <v>7.09</v>
      </c>
      <c r="F2109" s="15">
        <v>71.87</v>
      </c>
    </row>
    <row r="2110" spans="1:6" ht="25.5" x14ac:dyDescent="0.2">
      <c r="A2110" s="12" t="s">
        <v>5577</v>
      </c>
      <c r="B2110" s="13" t="s">
        <v>5578</v>
      </c>
      <c r="C2110" s="14" t="s">
        <v>2266</v>
      </c>
      <c r="D2110" s="15">
        <v>67.09</v>
      </c>
      <c r="E2110" s="15">
        <v>7.09</v>
      </c>
      <c r="F2110" s="15">
        <v>74.180000000000007</v>
      </c>
    </row>
    <row r="2111" spans="1:6" ht="25.5" x14ac:dyDescent="0.2">
      <c r="A2111" s="12" t="s">
        <v>5579</v>
      </c>
      <c r="B2111" s="13" t="s">
        <v>5580</v>
      </c>
      <c r="C2111" s="14" t="s">
        <v>2266</v>
      </c>
      <c r="D2111" s="15">
        <v>23.09</v>
      </c>
      <c r="E2111" s="15">
        <v>5.32</v>
      </c>
      <c r="F2111" s="15">
        <v>28.41</v>
      </c>
    </row>
    <row r="2112" spans="1:6" ht="25.5" x14ac:dyDescent="0.2">
      <c r="A2112" s="12" t="s">
        <v>5581</v>
      </c>
      <c r="B2112" s="13" t="s">
        <v>5023</v>
      </c>
      <c r="C2112" s="14" t="s">
        <v>2266</v>
      </c>
      <c r="D2112" s="15">
        <v>25.09</v>
      </c>
      <c r="E2112" s="15">
        <v>5.32</v>
      </c>
      <c r="F2112" s="15">
        <v>30.41</v>
      </c>
    </row>
    <row r="2113" spans="1:6" ht="25.5" x14ac:dyDescent="0.2">
      <c r="A2113" s="12" t="s">
        <v>5024</v>
      </c>
      <c r="B2113" s="13" t="s">
        <v>5025</v>
      </c>
      <c r="C2113" s="14" t="s">
        <v>2266</v>
      </c>
      <c r="D2113" s="15">
        <v>25.13</v>
      </c>
      <c r="E2113" s="15">
        <v>5.32</v>
      </c>
      <c r="F2113" s="15">
        <v>30.45</v>
      </c>
    </row>
    <row r="2114" spans="1:6" ht="25.5" x14ac:dyDescent="0.2">
      <c r="A2114" s="12" t="s">
        <v>5026</v>
      </c>
      <c r="B2114" s="13" t="s">
        <v>1093</v>
      </c>
      <c r="C2114" s="14" t="s">
        <v>2266</v>
      </c>
      <c r="D2114" s="15">
        <v>17.510000000000002</v>
      </c>
      <c r="E2114" s="15">
        <v>7.09</v>
      </c>
      <c r="F2114" s="15">
        <v>24.6</v>
      </c>
    </row>
    <row r="2115" spans="1:6" ht="25.5" x14ac:dyDescent="0.2">
      <c r="A2115" s="12" t="s">
        <v>5027</v>
      </c>
      <c r="B2115" s="13" t="s">
        <v>5088</v>
      </c>
      <c r="C2115" s="14" t="s">
        <v>2266</v>
      </c>
      <c r="D2115" s="15">
        <v>13.19</v>
      </c>
      <c r="E2115" s="15">
        <v>5.32</v>
      </c>
      <c r="F2115" s="15">
        <v>18.510000000000002</v>
      </c>
    </row>
    <row r="2116" spans="1:6" ht="38.25" x14ac:dyDescent="0.2">
      <c r="A2116" s="12" t="s">
        <v>5089</v>
      </c>
      <c r="B2116" s="13" t="s">
        <v>4205</v>
      </c>
      <c r="C2116" s="14" t="s">
        <v>2266</v>
      </c>
      <c r="D2116" s="15">
        <v>18.739999999999998</v>
      </c>
      <c r="E2116" s="15">
        <v>5.32</v>
      </c>
      <c r="F2116" s="15">
        <v>24.06</v>
      </c>
    </row>
    <row r="2117" spans="1:6" ht="38.25" x14ac:dyDescent="0.2">
      <c r="A2117" s="12" t="s">
        <v>4206</v>
      </c>
      <c r="B2117" s="13" t="s">
        <v>4207</v>
      </c>
      <c r="C2117" s="14" t="s">
        <v>2266</v>
      </c>
      <c r="D2117" s="15">
        <v>17.829999999999998</v>
      </c>
      <c r="E2117" s="15">
        <v>5.32</v>
      </c>
      <c r="F2117" s="15">
        <v>23.15</v>
      </c>
    </row>
    <row r="2118" spans="1:6" ht="25.5" x14ac:dyDescent="0.2">
      <c r="A2118" s="12" t="s">
        <v>4208</v>
      </c>
      <c r="B2118" s="13" t="s">
        <v>4209</v>
      </c>
      <c r="C2118" s="14" t="s">
        <v>2266</v>
      </c>
      <c r="D2118" s="15">
        <v>0.13</v>
      </c>
      <c r="E2118" s="15">
        <v>7.09</v>
      </c>
      <c r="F2118" s="15">
        <v>7.22</v>
      </c>
    </row>
    <row r="2119" spans="1:6" ht="25.5" x14ac:dyDescent="0.2">
      <c r="A2119" s="12" t="s">
        <v>4210</v>
      </c>
      <c r="B2119" s="13" t="s">
        <v>4211</v>
      </c>
      <c r="C2119" s="14" t="s">
        <v>2266</v>
      </c>
      <c r="D2119" s="15">
        <v>41.53</v>
      </c>
      <c r="E2119" s="15">
        <v>7.09</v>
      </c>
      <c r="F2119" s="15">
        <v>48.62</v>
      </c>
    </row>
    <row r="2120" spans="1:6" ht="38.25" x14ac:dyDescent="0.2">
      <c r="A2120" s="12" t="s">
        <v>4212</v>
      </c>
      <c r="B2120" s="13" t="s">
        <v>4213</v>
      </c>
      <c r="C2120" s="14" t="s">
        <v>2277</v>
      </c>
      <c r="D2120" s="15">
        <v>11.81</v>
      </c>
      <c r="E2120" s="15">
        <v>13.3</v>
      </c>
      <c r="F2120" s="15">
        <v>25.11</v>
      </c>
    </row>
    <row r="2121" spans="1:6" ht="38.25" x14ac:dyDescent="0.2">
      <c r="A2121" s="12" t="s">
        <v>4214</v>
      </c>
      <c r="B2121" s="13" t="s">
        <v>4215</v>
      </c>
      <c r="C2121" s="14" t="s">
        <v>5340</v>
      </c>
      <c r="D2121" s="15">
        <v>22.43</v>
      </c>
      <c r="E2121" s="15">
        <v>2.5099999999999998</v>
      </c>
      <c r="F2121" s="15">
        <v>24.94</v>
      </c>
    </row>
    <row r="2122" spans="1:6" ht="38.25" x14ac:dyDescent="0.2">
      <c r="A2122" s="12" t="s">
        <v>4216</v>
      </c>
      <c r="B2122" s="13" t="s">
        <v>4217</v>
      </c>
      <c r="C2122" s="14" t="s">
        <v>5340</v>
      </c>
      <c r="D2122" s="15">
        <v>22.54</v>
      </c>
      <c r="E2122" s="15">
        <v>2.5099999999999998</v>
      </c>
      <c r="F2122" s="15">
        <v>25.05</v>
      </c>
    </row>
    <row r="2123" spans="1:6" ht="38.25" x14ac:dyDescent="0.2">
      <c r="A2123" s="12" t="s">
        <v>4218</v>
      </c>
      <c r="B2123" s="13" t="s">
        <v>3844</v>
      </c>
      <c r="C2123" s="14" t="s">
        <v>2266</v>
      </c>
      <c r="D2123" s="15">
        <v>3.35</v>
      </c>
      <c r="E2123" s="15">
        <v>1.47</v>
      </c>
      <c r="F2123" s="15">
        <v>4.82</v>
      </c>
    </row>
    <row r="2124" spans="1:6" ht="25.5" x14ac:dyDescent="0.2">
      <c r="A2124" s="12" t="s">
        <v>4219</v>
      </c>
      <c r="B2124" s="13" t="s">
        <v>4249</v>
      </c>
      <c r="C2124" s="14" t="s">
        <v>2266</v>
      </c>
      <c r="D2124" s="15">
        <v>23.11</v>
      </c>
      <c r="E2124" s="15">
        <v>4.4400000000000004</v>
      </c>
      <c r="F2124" s="15">
        <v>27.55</v>
      </c>
    </row>
    <row r="2125" spans="1:6" ht="25.5" x14ac:dyDescent="0.2">
      <c r="A2125" s="12" t="s">
        <v>4250</v>
      </c>
      <c r="B2125" s="13" t="s">
        <v>1196</v>
      </c>
      <c r="C2125" s="14" t="s">
        <v>2266</v>
      </c>
      <c r="D2125" s="15">
        <v>27.64</v>
      </c>
      <c r="E2125" s="15">
        <v>4.4400000000000004</v>
      </c>
      <c r="F2125" s="15">
        <v>32.08</v>
      </c>
    </row>
    <row r="2126" spans="1:6" ht="25.5" x14ac:dyDescent="0.2">
      <c r="A2126" s="12" t="s">
        <v>1197</v>
      </c>
      <c r="B2126" s="13" t="s">
        <v>1198</v>
      </c>
      <c r="C2126" s="14" t="s">
        <v>2266</v>
      </c>
      <c r="D2126" s="15">
        <v>3.86</v>
      </c>
      <c r="E2126" s="15">
        <v>4.4400000000000004</v>
      </c>
      <c r="F2126" s="15">
        <v>8.3000000000000007</v>
      </c>
    </row>
    <row r="2127" spans="1:6" x14ac:dyDescent="0.2">
      <c r="A2127" s="12" t="s">
        <v>1199</v>
      </c>
      <c r="B2127" s="13" t="s">
        <v>1094</v>
      </c>
      <c r="C2127" s="14" t="s">
        <v>2266</v>
      </c>
      <c r="D2127" s="15">
        <v>14.3</v>
      </c>
      <c r="E2127" s="15">
        <v>4.4400000000000004</v>
      </c>
      <c r="F2127" s="15">
        <v>18.739999999999998</v>
      </c>
    </row>
    <row r="2128" spans="1:6" x14ac:dyDescent="0.2">
      <c r="A2128" s="12" t="s">
        <v>1200</v>
      </c>
      <c r="B2128" s="13" t="s">
        <v>1095</v>
      </c>
      <c r="C2128" s="14" t="s">
        <v>2266</v>
      </c>
      <c r="D2128" s="15">
        <v>14.53</v>
      </c>
      <c r="E2128" s="15">
        <v>4.4400000000000004</v>
      </c>
      <c r="F2128" s="15">
        <v>18.97</v>
      </c>
    </row>
    <row r="2129" spans="1:6" ht="25.5" x14ac:dyDescent="0.2">
      <c r="A2129" s="12" t="s">
        <v>1201</v>
      </c>
      <c r="B2129" s="13" t="s">
        <v>1096</v>
      </c>
      <c r="C2129" s="14" t="s">
        <v>2266</v>
      </c>
      <c r="D2129" s="15">
        <v>4.9000000000000004</v>
      </c>
      <c r="E2129" s="15">
        <v>4.4400000000000004</v>
      </c>
      <c r="F2129" s="15">
        <v>9.34</v>
      </c>
    </row>
    <row r="2130" spans="1:6" ht="25.5" x14ac:dyDescent="0.2">
      <c r="A2130" s="12" t="s">
        <v>1202</v>
      </c>
      <c r="B2130" s="13" t="s">
        <v>1203</v>
      </c>
      <c r="C2130" s="14" t="s">
        <v>2266</v>
      </c>
      <c r="D2130" s="15">
        <v>3.19</v>
      </c>
      <c r="E2130" s="15">
        <v>4.4400000000000004</v>
      </c>
      <c r="F2130" s="15">
        <v>7.63</v>
      </c>
    </row>
    <row r="2131" spans="1:6" ht="25.5" x14ac:dyDescent="0.2">
      <c r="A2131" s="12" t="s">
        <v>1204</v>
      </c>
      <c r="B2131" s="13" t="s">
        <v>1097</v>
      </c>
      <c r="C2131" s="14" t="s">
        <v>2266</v>
      </c>
      <c r="D2131" s="15">
        <v>1.87</v>
      </c>
      <c r="E2131" s="15">
        <v>4.4400000000000004</v>
      </c>
      <c r="F2131" s="15">
        <v>6.31</v>
      </c>
    </row>
    <row r="2132" spans="1:6" ht="25.5" x14ac:dyDescent="0.2">
      <c r="A2132" s="12" t="s">
        <v>1205</v>
      </c>
      <c r="B2132" s="13" t="s">
        <v>1098</v>
      </c>
      <c r="C2132" s="14" t="s">
        <v>2266</v>
      </c>
      <c r="D2132" s="15">
        <v>5.84</v>
      </c>
      <c r="E2132" s="15">
        <v>4.4400000000000004</v>
      </c>
      <c r="F2132" s="15">
        <v>10.28</v>
      </c>
    </row>
    <row r="2133" spans="1:6" ht="25.5" x14ac:dyDescent="0.2">
      <c r="A2133" s="12" t="s">
        <v>1206</v>
      </c>
      <c r="B2133" s="13" t="s">
        <v>1099</v>
      </c>
      <c r="C2133" s="14" t="s">
        <v>2266</v>
      </c>
      <c r="D2133" s="15">
        <v>2.78</v>
      </c>
      <c r="E2133" s="15">
        <v>4.4400000000000004</v>
      </c>
      <c r="F2133" s="15">
        <v>7.22</v>
      </c>
    </row>
    <row r="2134" spans="1:6" ht="25.5" x14ac:dyDescent="0.2">
      <c r="A2134" s="12" t="s">
        <v>1207</v>
      </c>
      <c r="B2134" s="13" t="s">
        <v>1100</v>
      </c>
      <c r="C2134" s="14" t="s">
        <v>2266</v>
      </c>
      <c r="D2134" s="15">
        <v>2.0499999999999998</v>
      </c>
      <c r="E2134" s="15">
        <v>4.4400000000000004</v>
      </c>
      <c r="F2134" s="15">
        <v>6.49</v>
      </c>
    </row>
    <row r="2135" spans="1:6" ht="25.5" x14ac:dyDescent="0.2">
      <c r="A2135" s="12" t="s">
        <v>4288</v>
      </c>
      <c r="B2135" s="13" t="s">
        <v>1101</v>
      </c>
      <c r="C2135" s="14" t="s">
        <v>2266</v>
      </c>
      <c r="D2135" s="15">
        <v>2.38</v>
      </c>
      <c r="E2135" s="15">
        <v>4.4400000000000004</v>
      </c>
      <c r="F2135" s="15">
        <v>6.82</v>
      </c>
    </row>
    <row r="2136" spans="1:6" ht="25.5" x14ac:dyDescent="0.2">
      <c r="A2136" s="12" t="s">
        <v>4289</v>
      </c>
      <c r="B2136" s="13" t="s">
        <v>1102</v>
      </c>
      <c r="C2136" s="14" t="s">
        <v>2266</v>
      </c>
      <c r="D2136" s="15">
        <v>2.85</v>
      </c>
      <c r="E2136" s="15">
        <v>4.4400000000000004</v>
      </c>
      <c r="F2136" s="15">
        <v>7.29</v>
      </c>
    </row>
    <row r="2137" spans="1:6" ht="25.5" x14ac:dyDescent="0.2">
      <c r="A2137" s="12" t="s">
        <v>4290</v>
      </c>
      <c r="B2137" s="13" t="s">
        <v>1736</v>
      </c>
      <c r="C2137" s="14" t="s">
        <v>2266</v>
      </c>
      <c r="D2137" s="15">
        <v>4.8099999999999996</v>
      </c>
      <c r="E2137" s="15">
        <v>4.4400000000000004</v>
      </c>
      <c r="F2137" s="15">
        <v>9.25</v>
      </c>
    </row>
    <row r="2138" spans="1:6" ht="25.5" x14ac:dyDescent="0.2">
      <c r="A2138" s="12" t="s">
        <v>4291</v>
      </c>
      <c r="B2138" s="13" t="s">
        <v>561</v>
      </c>
      <c r="C2138" s="14" t="s">
        <v>2266</v>
      </c>
      <c r="D2138" s="15">
        <v>7.17</v>
      </c>
      <c r="E2138" s="15">
        <v>4.4400000000000004</v>
      </c>
      <c r="F2138" s="15">
        <v>11.61</v>
      </c>
    </row>
    <row r="2139" spans="1:6" ht="25.5" x14ac:dyDescent="0.2">
      <c r="A2139" s="12" t="s">
        <v>4292</v>
      </c>
      <c r="B2139" s="13" t="s">
        <v>562</v>
      </c>
      <c r="C2139" s="14" t="s">
        <v>2266</v>
      </c>
      <c r="D2139" s="15">
        <v>2.98</v>
      </c>
      <c r="E2139" s="15">
        <v>4.4400000000000004</v>
      </c>
      <c r="F2139" s="15">
        <v>7.42</v>
      </c>
    </row>
    <row r="2140" spans="1:6" ht="25.5" x14ac:dyDescent="0.2">
      <c r="A2140" s="12" t="s">
        <v>4293</v>
      </c>
      <c r="B2140" s="13" t="s">
        <v>563</v>
      </c>
      <c r="C2140" s="14" t="s">
        <v>2266</v>
      </c>
      <c r="D2140" s="15">
        <v>4.4400000000000004</v>
      </c>
      <c r="E2140" s="15">
        <v>4.4400000000000004</v>
      </c>
      <c r="F2140" s="15">
        <v>8.8800000000000008</v>
      </c>
    </row>
    <row r="2141" spans="1:6" ht="25.5" x14ac:dyDescent="0.2">
      <c r="A2141" s="12" t="s">
        <v>4294</v>
      </c>
      <c r="B2141" s="13" t="s">
        <v>564</v>
      </c>
      <c r="C2141" s="14" t="s">
        <v>2266</v>
      </c>
      <c r="D2141" s="15">
        <v>5.73</v>
      </c>
      <c r="E2141" s="15">
        <v>4.4400000000000004</v>
      </c>
      <c r="F2141" s="15">
        <v>10.17</v>
      </c>
    </row>
    <row r="2142" spans="1:6" ht="25.5" x14ac:dyDescent="0.2">
      <c r="A2142" s="12" t="s">
        <v>4295</v>
      </c>
      <c r="B2142" s="13" t="s">
        <v>565</v>
      </c>
      <c r="C2142" s="14" t="s">
        <v>2266</v>
      </c>
      <c r="D2142" s="15">
        <v>5.19</v>
      </c>
      <c r="E2142" s="15">
        <v>4.4400000000000004</v>
      </c>
      <c r="F2142" s="15">
        <v>9.6300000000000008</v>
      </c>
    </row>
    <row r="2143" spans="1:6" ht="25.5" x14ac:dyDescent="0.2">
      <c r="A2143" s="12" t="s">
        <v>4296</v>
      </c>
      <c r="B2143" s="13" t="s">
        <v>566</v>
      </c>
      <c r="C2143" s="14" t="s">
        <v>2266</v>
      </c>
      <c r="D2143" s="15">
        <v>7.09</v>
      </c>
      <c r="E2143" s="15">
        <v>4.4400000000000004</v>
      </c>
      <c r="F2143" s="15">
        <v>11.53</v>
      </c>
    </row>
    <row r="2144" spans="1:6" ht="25.5" x14ac:dyDescent="0.2">
      <c r="A2144" s="12" t="s">
        <v>4297</v>
      </c>
      <c r="B2144" s="13" t="s">
        <v>567</v>
      </c>
      <c r="C2144" s="14" t="s">
        <v>2266</v>
      </c>
      <c r="D2144" s="15">
        <v>4.29</v>
      </c>
      <c r="E2144" s="15">
        <v>4.4400000000000004</v>
      </c>
      <c r="F2144" s="15">
        <v>8.73</v>
      </c>
    </row>
    <row r="2145" spans="1:6" x14ac:dyDescent="0.2">
      <c r="A2145" s="12" t="s">
        <v>4298</v>
      </c>
      <c r="B2145" s="13" t="s">
        <v>568</v>
      </c>
      <c r="C2145" s="14" t="s">
        <v>2266</v>
      </c>
      <c r="D2145" s="15">
        <v>3.68</v>
      </c>
      <c r="E2145" s="15">
        <v>4.4400000000000004</v>
      </c>
      <c r="F2145" s="15">
        <v>8.1199999999999992</v>
      </c>
    </row>
    <row r="2146" spans="1:6" x14ac:dyDescent="0.2">
      <c r="A2146" s="12" t="s">
        <v>4299</v>
      </c>
      <c r="B2146" s="13" t="s">
        <v>569</v>
      </c>
      <c r="C2146" s="14" t="s">
        <v>2266</v>
      </c>
      <c r="D2146" s="15">
        <v>18</v>
      </c>
      <c r="E2146" s="15">
        <v>4.4400000000000004</v>
      </c>
      <c r="F2146" s="15">
        <v>22.44</v>
      </c>
    </row>
    <row r="2147" spans="1:6" ht="25.5" x14ac:dyDescent="0.2">
      <c r="A2147" s="12" t="s">
        <v>4300</v>
      </c>
      <c r="B2147" s="13" t="s">
        <v>570</v>
      </c>
      <c r="C2147" s="14" t="s">
        <v>2266</v>
      </c>
      <c r="D2147" s="15">
        <v>55.07</v>
      </c>
      <c r="E2147" s="15">
        <v>5.32</v>
      </c>
      <c r="F2147" s="15">
        <v>60.39</v>
      </c>
    </row>
    <row r="2148" spans="1:6" ht="25.5" x14ac:dyDescent="0.2">
      <c r="A2148" s="12" t="s">
        <v>4301</v>
      </c>
      <c r="B2148" s="13" t="s">
        <v>571</v>
      </c>
      <c r="C2148" s="14" t="s">
        <v>2266</v>
      </c>
      <c r="D2148" s="15">
        <v>54.62</v>
      </c>
      <c r="E2148" s="15">
        <v>5.32</v>
      </c>
      <c r="F2148" s="15">
        <v>59.94</v>
      </c>
    </row>
    <row r="2149" spans="1:6" ht="25.5" x14ac:dyDescent="0.2">
      <c r="A2149" s="12" t="s">
        <v>4302</v>
      </c>
      <c r="B2149" s="13" t="s">
        <v>572</v>
      </c>
      <c r="C2149" s="14" t="s">
        <v>5340</v>
      </c>
      <c r="D2149" s="15">
        <v>20.100000000000001</v>
      </c>
      <c r="E2149" s="15">
        <v>5.32</v>
      </c>
      <c r="F2149" s="15">
        <v>25.42</v>
      </c>
    </row>
    <row r="2150" spans="1:6" ht="25.5" x14ac:dyDescent="0.2">
      <c r="A2150" s="12" t="s">
        <v>4303</v>
      </c>
      <c r="B2150" s="13" t="s">
        <v>573</v>
      </c>
      <c r="C2150" s="14" t="s">
        <v>2266</v>
      </c>
      <c r="D2150" s="15">
        <v>7.25</v>
      </c>
      <c r="E2150" s="15">
        <v>4.4400000000000004</v>
      </c>
      <c r="F2150" s="15">
        <v>11.69</v>
      </c>
    </row>
    <row r="2151" spans="1:6" ht="25.5" x14ac:dyDescent="0.2">
      <c r="A2151" s="12" t="s">
        <v>4304</v>
      </c>
      <c r="B2151" s="13" t="s">
        <v>574</v>
      </c>
      <c r="C2151" s="14" t="s">
        <v>2266</v>
      </c>
      <c r="D2151" s="15">
        <v>9.67</v>
      </c>
      <c r="E2151" s="15">
        <v>4.4400000000000004</v>
      </c>
      <c r="F2151" s="15">
        <v>14.11</v>
      </c>
    </row>
    <row r="2152" spans="1:6" ht="25.5" x14ac:dyDescent="0.2">
      <c r="A2152" s="12" t="s">
        <v>4305</v>
      </c>
      <c r="B2152" s="13" t="s">
        <v>575</v>
      </c>
      <c r="C2152" s="14" t="s">
        <v>2266</v>
      </c>
      <c r="D2152" s="15">
        <v>41.46</v>
      </c>
      <c r="E2152" s="15">
        <v>4.4400000000000004</v>
      </c>
      <c r="F2152" s="15">
        <v>45.9</v>
      </c>
    </row>
    <row r="2153" spans="1:6" ht="25.5" x14ac:dyDescent="0.2">
      <c r="A2153" s="12" t="s">
        <v>4306</v>
      </c>
      <c r="B2153" s="13" t="s">
        <v>4307</v>
      </c>
      <c r="C2153" s="14" t="s">
        <v>2266</v>
      </c>
      <c r="D2153" s="15">
        <v>5.77</v>
      </c>
      <c r="E2153" s="15">
        <v>4.4400000000000004</v>
      </c>
      <c r="F2153" s="15">
        <v>10.210000000000001</v>
      </c>
    </row>
    <row r="2154" spans="1:6" ht="25.5" x14ac:dyDescent="0.2">
      <c r="A2154" s="12" t="s">
        <v>4308</v>
      </c>
      <c r="B2154" s="13" t="s">
        <v>2475</v>
      </c>
      <c r="C2154" s="14" t="s">
        <v>2266</v>
      </c>
      <c r="D2154" s="15">
        <v>84.92</v>
      </c>
      <c r="E2154" s="15">
        <v>4.4400000000000004</v>
      </c>
      <c r="F2154" s="15">
        <v>89.36</v>
      </c>
    </row>
    <row r="2155" spans="1:6" ht="25.5" x14ac:dyDescent="0.2">
      <c r="A2155" s="12" t="s">
        <v>4309</v>
      </c>
      <c r="B2155" s="13" t="s">
        <v>2476</v>
      </c>
      <c r="C2155" s="14" t="s">
        <v>2266</v>
      </c>
      <c r="D2155" s="15">
        <v>22.66</v>
      </c>
      <c r="E2155" s="15">
        <v>4.4400000000000004</v>
      </c>
      <c r="F2155" s="15">
        <v>27.1</v>
      </c>
    </row>
    <row r="2156" spans="1:6" ht="25.5" x14ac:dyDescent="0.2">
      <c r="A2156" s="12" t="s">
        <v>4310</v>
      </c>
      <c r="B2156" s="13" t="s">
        <v>2477</v>
      </c>
      <c r="C2156" s="14" t="s">
        <v>2266</v>
      </c>
      <c r="D2156" s="15">
        <v>45.19</v>
      </c>
      <c r="E2156" s="15">
        <v>4.4400000000000004</v>
      </c>
      <c r="F2156" s="15">
        <v>49.63</v>
      </c>
    </row>
    <row r="2157" spans="1:6" x14ac:dyDescent="0.2">
      <c r="A2157" s="12" t="s">
        <v>4311</v>
      </c>
      <c r="B2157" s="13" t="s">
        <v>2478</v>
      </c>
      <c r="C2157" s="14" t="s">
        <v>2266</v>
      </c>
      <c r="D2157" s="15">
        <v>7.85</v>
      </c>
      <c r="E2157" s="15">
        <v>17.73</v>
      </c>
      <c r="F2157" s="15">
        <v>25.58</v>
      </c>
    </row>
    <row r="2158" spans="1:6" x14ac:dyDescent="0.2">
      <c r="A2158" s="12" t="s">
        <v>4312</v>
      </c>
      <c r="B2158" s="13" t="s">
        <v>2479</v>
      </c>
      <c r="C2158" s="14" t="s">
        <v>2266</v>
      </c>
      <c r="D2158" s="15">
        <v>6.74</v>
      </c>
      <c r="E2158" s="15">
        <v>1.78</v>
      </c>
      <c r="F2158" s="15">
        <v>8.52</v>
      </c>
    </row>
    <row r="2159" spans="1:6" ht="25.5" x14ac:dyDescent="0.2">
      <c r="A2159" s="12" t="s">
        <v>4313</v>
      </c>
      <c r="B2159" s="13" t="s">
        <v>2480</v>
      </c>
      <c r="C2159" s="14" t="s">
        <v>2266</v>
      </c>
      <c r="D2159" s="15">
        <v>10.75</v>
      </c>
      <c r="E2159" s="15">
        <v>1.78</v>
      </c>
      <c r="F2159" s="15">
        <v>12.53</v>
      </c>
    </row>
    <row r="2160" spans="1:6" x14ac:dyDescent="0.2">
      <c r="A2160" s="12" t="s">
        <v>4314</v>
      </c>
      <c r="B2160" s="13" t="s">
        <v>2481</v>
      </c>
      <c r="C2160" s="14" t="s">
        <v>2266</v>
      </c>
      <c r="D2160" s="15">
        <v>1.37</v>
      </c>
      <c r="E2160" s="15">
        <v>1.78</v>
      </c>
      <c r="F2160" s="15">
        <v>3.15</v>
      </c>
    </row>
    <row r="2161" spans="1:6" x14ac:dyDescent="0.2">
      <c r="A2161" s="12" t="s">
        <v>4315</v>
      </c>
      <c r="B2161" s="13" t="s">
        <v>2482</v>
      </c>
      <c r="C2161" s="14" t="s">
        <v>2266</v>
      </c>
      <c r="D2161" s="15">
        <v>0.81</v>
      </c>
      <c r="E2161" s="15">
        <v>1.78</v>
      </c>
      <c r="F2161" s="15">
        <v>2.59</v>
      </c>
    </row>
    <row r="2162" spans="1:6" x14ac:dyDescent="0.2">
      <c r="A2162" s="12" t="s">
        <v>4316</v>
      </c>
      <c r="B2162" s="13" t="s">
        <v>2197</v>
      </c>
      <c r="C2162" s="14" t="s">
        <v>2266</v>
      </c>
      <c r="D2162" s="15">
        <v>6.05</v>
      </c>
      <c r="E2162" s="15">
        <v>4.4400000000000004</v>
      </c>
      <c r="F2162" s="15">
        <v>10.49</v>
      </c>
    </row>
    <row r="2163" spans="1:6" x14ac:dyDescent="0.2">
      <c r="A2163" s="12" t="s">
        <v>4317</v>
      </c>
      <c r="B2163" s="13" t="s">
        <v>2483</v>
      </c>
      <c r="C2163" s="14" t="s">
        <v>2266</v>
      </c>
      <c r="D2163" s="15">
        <v>55.36</v>
      </c>
      <c r="E2163" s="15">
        <v>8.8699999999999992</v>
      </c>
      <c r="F2163" s="15">
        <v>64.23</v>
      </c>
    </row>
    <row r="2164" spans="1:6" x14ac:dyDescent="0.2">
      <c r="A2164" s="12" t="s">
        <v>4318</v>
      </c>
      <c r="B2164" s="13" t="s">
        <v>2484</v>
      </c>
      <c r="C2164" s="14" t="s">
        <v>2266</v>
      </c>
      <c r="D2164" s="15">
        <v>28.59</v>
      </c>
      <c r="E2164" s="15">
        <v>8.8699999999999992</v>
      </c>
      <c r="F2164" s="15">
        <v>37.46</v>
      </c>
    </row>
    <row r="2165" spans="1:6" x14ac:dyDescent="0.2">
      <c r="A2165" s="12" t="s">
        <v>4319</v>
      </c>
      <c r="B2165" s="13" t="s">
        <v>2485</v>
      </c>
      <c r="C2165" s="14" t="s">
        <v>2266</v>
      </c>
      <c r="D2165" s="15">
        <v>37.46</v>
      </c>
      <c r="E2165" s="15">
        <v>8.8699999999999992</v>
      </c>
      <c r="F2165" s="15">
        <v>46.33</v>
      </c>
    </row>
    <row r="2166" spans="1:6" ht="25.5" x14ac:dyDescent="0.2">
      <c r="A2166" s="12" t="s">
        <v>4320</v>
      </c>
      <c r="B2166" s="13" t="s">
        <v>2486</v>
      </c>
      <c r="C2166" s="14" t="s">
        <v>2266</v>
      </c>
      <c r="D2166" s="15">
        <v>21.38</v>
      </c>
      <c r="E2166" s="15">
        <v>4.4400000000000004</v>
      </c>
      <c r="F2166" s="15">
        <v>25.82</v>
      </c>
    </row>
    <row r="2167" spans="1:6" ht="25.5" x14ac:dyDescent="0.2">
      <c r="A2167" s="12" t="s">
        <v>4321</v>
      </c>
      <c r="B2167" s="13" t="s">
        <v>2487</v>
      </c>
      <c r="C2167" s="14" t="s">
        <v>2266</v>
      </c>
      <c r="D2167" s="15">
        <v>3.7</v>
      </c>
      <c r="E2167" s="15">
        <v>4.4400000000000004</v>
      </c>
      <c r="F2167" s="15">
        <v>8.14</v>
      </c>
    </row>
    <row r="2168" spans="1:6" ht="25.5" x14ac:dyDescent="0.2">
      <c r="A2168" s="12" t="s">
        <v>4322</v>
      </c>
      <c r="B2168" s="13" t="s">
        <v>1875</v>
      </c>
      <c r="C2168" s="14" t="s">
        <v>5340</v>
      </c>
      <c r="D2168" s="15">
        <v>5.41</v>
      </c>
      <c r="E2168" s="15">
        <v>8.8699999999999992</v>
      </c>
      <c r="F2168" s="15">
        <v>14.28</v>
      </c>
    </row>
    <row r="2169" spans="1:6" ht="25.5" x14ac:dyDescent="0.2">
      <c r="A2169" s="12" t="s">
        <v>1876</v>
      </c>
      <c r="B2169" s="13" t="s">
        <v>2488</v>
      </c>
      <c r="C2169" s="14" t="s">
        <v>2266</v>
      </c>
      <c r="D2169" s="15">
        <v>3.8</v>
      </c>
      <c r="E2169" s="15">
        <v>4.4400000000000004</v>
      </c>
      <c r="F2169" s="15">
        <v>8.24</v>
      </c>
    </row>
    <row r="2170" spans="1:6" ht="25.5" x14ac:dyDescent="0.2">
      <c r="A2170" s="12" t="s">
        <v>1877</v>
      </c>
      <c r="B2170" s="13" t="s">
        <v>246</v>
      </c>
      <c r="C2170" s="14" t="s">
        <v>2266</v>
      </c>
      <c r="D2170" s="15">
        <v>3.69</v>
      </c>
      <c r="E2170" s="15">
        <v>4.4400000000000004</v>
      </c>
      <c r="F2170" s="15">
        <v>8.1300000000000008</v>
      </c>
    </row>
    <row r="2171" spans="1:6" ht="25.5" x14ac:dyDescent="0.2">
      <c r="A2171" s="12" t="s">
        <v>1878</v>
      </c>
      <c r="B2171" s="13" t="s">
        <v>1879</v>
      </c>
      <c r="C2171" s="14" t="s">
        <v>2266</v>
      </c>
      <c r="D2171" s="15">
        <v>3.1</v>
      </c>
      <c r="E2171" s="15">
        <v>4.4400000000000004</v>
      </c>
      <c r="F2171" s="15">
        <v>7.54</v>
      </c>
    </row>
    <row r="2172" spans="1:6" ht="25.5" x14ac:dyDescent="0.2">
      <c r="A2172" s="12" t="s">
        <v>1880</v>
      </c>
      <c r="B2172" s="13" t="s">
        <v>247</v>
      </c>
      <c r="C2172" s="14" t="s">
        <v>2266</v>
      </c>
      <c r="D2172" s="15">
        <v>19.22</v>
      </c>
      <c r="E2172" s="15">
        <v>0.89</v>
      </c>
      <c r="F2172" s="15">
        <v>20.11</v>
      </c>
    </row>
    <row r="2173" spans="1:6" ht="25.5" x14ac:dyDescent="0.2">
      <c r="A2173" s="12" t="s">
        <v>1881</v>
      </c>
      <c r="B2173" s="13" t="s">
        <v>5203</v>
      </c>
      <c r="C2173" s="14" t="s">
        <v>2266</v>
      </c>
      <c r="D2173" s="15">
        <v>9.58</v>
      </c>
      <c r="E2173" s="15">
        <v>4.4400000000000004</v>
      </c>
      <c r="F2173" s="15">
        <v>14.02</v>
      </c>
    </row>
    <row r="2174" spans="1:6" ht="25.5" x14ac:dyDescent="0.2">
      <c r="A2174" s="12" t="s">
        <v>5204</v>
      </c>
      <c r="B2174" s="13" t="s">
        <v>5205</v>
      </c>
      <c r="C2174" s="14" t="s">
        <v>2266</v>
      </c>
      <c r="D2174" s="15">
        <v>15.93</v>
      </c>
      <c r="E2174" s="15">
        <v>4.4400000000000004</v>
      </c>
      <c r="F2174" s="15">
        <v>20.37</v>
      </c>
    </row>
    <row r="2175" spans="1:6" ht="25.5" x14ac:dyDescent="0.2">
      <c r="A2175" s="12" t="s">
        <v>5206</v>
      </c>
      <c r="B2175" s="13" t="s">
        <v>5207</v>
      </c>
      <c r="C2175" s="14" t="s">
        <v>2266</v>
      </c>
      <c r="D2175" s="15">
        <v>23.58</v>
      </c>
      <c r="E2175" s="15">
        <v>4.4400000000000004</v>
      </c>
      <c r="F2175" s="15">
        <v>28.02</v>
      </c>
    </row>
    <row r="2176" spans="1:6" ht="25.5" x14ac:dyDescent="0.2">
      <c r="A2176" s="12" t="s">
        <v>5208</v>
      </c>
      <c r="B2176" s="13" t="s">
        <v>4137</v>
      </c>
      <c r="C2176" s="14" t="s">
        <v>5340</v>
      </c>
      <c r="D2176" s="15">
        <v>37.35</v>
      </c>
      <c r="E2176" s="15">
        <v>8.8699999999999992</v>
      </c>
      <c r="F2176" s="15">
        <v>46.22</v>
      </c>
    </row>
    <row r="2177" spans="1:6" ht="25.5" x14ac:dyDescent="0.2">
      <c r="A2177" s="12" t="s">
        <v>4138</v>
      </c>
      <c r="B2177" s="13" t="s">
        <v>248</v>
      </c>
      <c r="C2177" s="14" t="s">
        <v>2266</v>
      </c>
      <c r="D2177" s="15">
        <v>301.52</v>
      </c>
      <c r="E2177" s="15">
        <v>17.73</v>
      </c>
      <c r="F2177" s="15">
        <v>319.25</v>
      </c>
    </row>
    <row r="2178" spans="1:6" ht="25.5" x14ac:dyDescent="0.2">
      <c r="A2178" s="12" t="s">
        <v>4139</v>
      </c>
      <c r="B2178" s="13" t="s">
        <v>249</v>
      </c>
      <c r="C2178" s="14" t="s">
        <v>2266</v>
      </c>
      <c r="D2178" s="15">
        <v>177.52</v>
      </c>
      <c r="E2178" s="15">
        <v>17.73</v>
      </c>
      <c r="F2178" s="15">
        <v>195.25</v>
      </c>
    </row>
    <row r="2179" spans="1:6" x14ac:dyDescent="0.2">
      <c r="A2179" s="12" t="s">
        <v>4140</v>
      </c>
      <c r="B2179" s="13" t="s">
        <v>250</v>
      </c>
      <c r="C2179" s="14" t="s">
        <v>2266</v>
      </c>
      <c r="D2179" s="15">
        <v>0.81</v>
      </c>
      <c r="E2179" s="15">
        <v>0.74</v>
      </c>
      <c r="F2179" s="15">
        <v>1.55</v>
      </c>
    </row>
    <row r="2180" spans="1:6" ht="25.5" x14ac:dyDescent="0.2">
      <c r="A2180" s="12" t="s">
        <v>4141</v>
      </c>
      <c r="B2180" s="13" t="s">
        <v>1843</v>
      </c>
      <c r="C2180" s="14" t="s">
        <v>2266</v>
      </c>
      <c r="D2180" s="15">
        <v>0.96</v>
      </c>
      <c r="E2180" s="15">
        <v>0.74</v>
      </c>
      <c r="F2180" s="15">
        <v>1.7</v>
      </c>
    </row>
    <row r="2181" spans="1:6" ht="25.5" x14ac:dyDescent="0.2">
      <c r="A2181" s="12" t="s">
        <v>4142</v>
      </c>
      <c r="B2181" s="13" t="s">
        <v>4143</v>
      </c>
      <c r="C2181" s="14" t="s">
        <v>2266</v>
      </c>
      <c r="D2181" s="15">
        <v>2.9</v>
      </c>
      <c r="E2181" s="15">
        <v>4.4400000000000004</v>
      </c>
      <c r="F2181" s="15">
        <v>7.34</v>
      </c>
    </row>
    <row r="2182" spans="1:6" ht="25.5" x14ac:dyDescent="0.2">
      <c r="A2182" s="12" t="s">
        <v>4144</v>
      </c>
      <c r="B2182" s="13" t="s">
        <v>4145</v>
      </c>
      <c r="C2182" s="14" t="s">
        <v>2266</v>
      </c>
      <c r="D2182" s="15">
        <v>2.4</v>
      </c>
      <c r="E2182" s="15">
        <v>4.4400000000000004</v>
      </c>
      <c r="F2182" s="15">
        <v>6.84</v>
      </c>
    </row>
    <row r="2183" spans="1:6" ht="25.5" x14ac:dyDescent="0.2">
      <c r="A2183" s="12" t="s">
        <v>4146</v>
      </c>
      <c r="B2183" s="13" t="s">
        <v>4147</v>
      </c>
      <c r="C2183" s="14" t="s">
        <v>2266</v>
      </c>
      <c r="D2183" s="15">
        <v>3801.1</v>
      </c>
      <c r="E2183" s="15">
        <v>59.1</v>
      </c>
      <c r="F2183" s="15">
        <v>3860.2</v>
      </c>
    </row>
    <row r="2184" spans="1:6" ht="25.5" x14ac:dyDescent="0.2">
      <c r="A2184" s="12" t="s">
        <v>4148</v>
      </c>
      <c r="B2184" s="13" t="s">
        <v>4149</v>
      </c>
      <c r="C2184" s="14" t="s">
        <v>5340</v>
      </c>
      <c r="D2184" s="15">
        <v>3.41</v>
      </c>
      <c r="E2184" s="15">
        <v>8.8699999999999992</v>
      </c>
      <c r="F2184" s="15">
        <v>12.28</v>
      </c>
    </row>
    <row r="2185" spans="1:6" ht="25.5" x14ac:dyDescent="0.2">
      <c r="A2185" s="12" t="s">
        <v>4150</v>
      </c>
      <c r="B2185" s="13" t="s">
        <v>4151</v>
      </c>
      <c r="C2185" s="14" t="s">
        <v>2266</v>
      </c>
      <c r="D2185" s="15">
        <v>6.31</v>
      </c>
      <c r="E2185" s="15">
        <v>1.78</v>
      </c>
      <c r="F2185" s="15">
        <v>8.09</v>
      </c>
    </row>
    <row r="2186" spans="1:6" x14ac:dyDescent="0.2">
      <c r="A2186" s="12" t="s">
        <v>3846</v>
      </c>
      <c r="B2186" s="13" t="s">
        <v>3847</v>
      </c>
      <c r="C2186" s="14" t="s">
        <v>2277</v>
      </c>
      <c r="D2186" s="15">
        <v>178.53</v>
      </c>
      <c r="E2186" s="15">
        <v>4.4400000000000004</v>
      </c>
      <c r="F2186" s="15">
        <v>182.97</v>
      </c>
    </row>
    <row r="2187" spans="1:6" x14ac:dyDescent="0.2">
      <c r="A2187" s="12" t="s">
        <v>3848</v>
      </c>
      <c r="B2187" s="13" t="s">
        <v>3849</v>
      </c>
      <c r="C2187" s="14" t="s">
        <v>2277</v>
      </c>
      <c r="D2187" s="15">
        <v>225.31</v>
      </c>
      <c r="E2187" s="15">
        <v>4.4400000000000004</v>
      </c>
      <c r="F2187" s="15">
        <v>229.75</v>
      </c>
    </row>
    <row r="2188" spans="1:6" x14ac:dyDescent="0.2">
      <c r="A2188" s="12" t="s">
        <v>4974</v>
      </c>
      <c r="B2188" s="13" t="s">
        <v>1844</v>
      </c>
      <c r="C2188" s="14" t="s">
        <v>2266</v>
      </c>
      <c r="D2188" s="15">
        <v>8.91</v>
      </c>
      <c r="E2188" s="15">
        <v>8.8699999999999992</v>
      </c>
      <c r="F2188" s="15">
        <v>17.78</v>
      </c>
    </row>
    <row r="2189" spans="1:6" x14ac:dyDescent="0.2">
      <c r="A2189" s="12" t="s">
        <v>4975</v>
      </c>
      <c r="B2189" s="13" t="s">
        <v>1845</v>
      </c>
      <c r="C2189" s="14" t="s">
        <v>2266</v>
      </c>
      <c r="D2189" s="15">
        <v>7.76</v>
      </c>
      <c r="E2189" s="15">
        <v>8.8699999999999992</v>
      </c>
      <c r="F2189" s="15">
        <v>16.63</v>
      </c>
    </row>
    <row r="2190" spans="1:6" x14ac:dyDescent="0.2">
      <c r="A2190" s="12" t="s">
        <v>4976</v>
      </c>
      <c r="B2190" s="13" t="s">
        <v>1846</v>
      </c>
      <c r="C2190" s="14" t="s">
        <v>2266</v>
      </c>
      <c r="D2190" s="15">
        <v>8.56</v>
      </c>
      <c r="E2190" s="15">
        <v>8.8699999999999992</v>
      </c>
      <c r="F2190" s="15">
        <v>17.43</v>
      </c>
    </row>
    <row r="2191" spans="1:6" x14ac:dyDescent="0.2">
      <c r="A2191" s="12" t="s">
        <v>4977</v>
      </c>
      <c r="B2191" s="13" t="s">
        <v>1847</v>
      </c>
      <c r="C2191" s="14" t="s">
        <v>2266</v>
      </c>
      <c r="D2191" s="15">
        <v>7.68</v>
      </c>
      <c r="E2191" s="15">
        <v>8.8699999999999992</v>
      </c>
      <c r="F2191" s="15">
        <v>16.55</v>
      </c>
    </row>
    <row r="2192" spans="1:6" x14ac:dyDescent="0.2">
      <c r="A2192" s="12" t="s">
        <v>4978</v>
      </c>
      <c r="B2192" s="13" t="s">
        <v>1848</v>
      </c>
      <c r="C2192" s="14" t="s">
        <v>2266</v>
      </c>
      <c r="D2192" s="15">
        <v>9.98</v>
      </c>
      <c r="E2192" s="15">
        <v>8.8699999999999992</v>
      </c>
      <c r="F2192" s="15">
        <v>18.850000000000001</v>
      </c>
    </row>
    <row r="2193" spans="1:6" x14ac:dyDescent="0.2">
      <c r="A2193" s="12" t="s">
        <v>4979</v>
      </c>
      <c r="B2193" s="13" t="s">
        <v>1849</v>
      </c>
      <c r="C2193" s="14" t="s">
        <v>2266</v>
      </c>
      <c r="D2193" s="15">
        <v>5.21</v>
      </c>
      <c r="E2193" s="15">
        <v>8.8699999999999992</v>
      </c>
      <c r="F2193" s="15">
        <v>14.08</v>
      </c>
    </row>
    <row r="2194" spans="1:6" ht="25.5" x14ac:dyDescent="0.2">
      <c r="A2194" s="12" t="s">
        <v>4980</v>
      </c>
      <c r="B2194" s="13" t="s">
        <v>4981</v>
      </c>
      <c r="C2194" s="14" t="s">
        <v>2266</v>
      </c>
      <c r="D2194" s="15">
        <v>626.85</v>
      </c>
      <c r="E2194" s="15">
        <v>25.66</v>
      </c>
      <c r="F2194" s="15">
        <v>652.51</v>
      </c>
    </row>
    <row r="2195" spans="1:6" ht="25.5" x14ac:dyDescent="0.2">
      <c r="A2195" s="12" t="s">
        <v>4982</v>
      </c>
      <c r="B2195" s="13" t="s">
        <v>5058</v>
      </c>
      <c r="C2195" s="14" t="s">
        <v>2266</v>
      </c>
      <c r="D2195" s="15">
        <v>731.46</v>
      </c>
      <c r="E2195" s="15">
        <v>25.66</v>
      </c>
      <c r="F2195" s="15">
        <v>757.12</v>
      </c>
    </row>
    <row r="2196" spans="1:6" x14ac:dyDescent="0.2">
      <c r="A2196" s="12" t="s">
        <v>5059</v>
      </c>
      <c r="B2196" s="13" t="s">
        <v>1850</v>
      </c>
      <c r="C2196" s="14" t="s">
        <v>2266</v>
      </c>
      <c r="D2196" s="15">
        <v>7.53</v>
      </c>
      <c r="E2196" s="15">
        <v>9.16</v>
      </c>
      <c r="F2196" s="15">
        <v>16.690000000000001</v>
      </c>
    </row>
    <row r="2197" spans="1:6" ht="25.5" x14ac:dyDescent="0.2">
      <c r="A2197" s="12" t="s">
        <v>5060</v>
      </c>
      <c r="B2197" s="13" t="s">
        <v>1851</v>
      </c>
      <c r="C2197" s="14" t="s">
        <v>2277</v>
      </c>
      <c r="D2197" s="15">
        <v>294.51</v>
      </c>
      <c r="E2197" s="15">
        <v>17.39</v>
      </c>
      <c r="F2197" s="15">
        <v>311.89999999999998</v>
      </c>
    </row>
    <row r="2198" spans="1:6" ht="25.5" x14ac:dyDescent="0.2">
      <c r="A2198" s="12" t="s">
        <v>5061</v>
      </c>
      <c r="B2198" s="13" t="s">
        <v>606</v>
      </c>
      <c r="C2198" s="14" t="s">
        <v>2266</v>
      </c>
      <c r="D2198" s="15">
        <v>223.14</v>
      </c>
      <c r="E2198" s="15">
        <v>14.35</v>
      </c>
      <c r="F2198" s="15">
        <v>237.49</v>
      </c>
    </row>
    <row r="2199" spans="1:6" ht="25.5" x14ac:dyDescent="0.2">
      <c r="A2199" s="12" t="s">
        <v>5062</v>
      </c>
      <c r="B2199" s="13" t="s">
        <v>5063</v>
      </c>
      <c r="C2199" s="14" t="s">
        <v>2266</v>
      </c>
      <c r="D2199" s="15">
        <v>19339.79</v>
      </c>
      <c r="E2199" s="15">
        <v>120.37</v>
      </c>
      <c r="F2199" s="15">
        <v>19460.16</v>
      </c>
    </row>
    <row r="2200" spans="1:6" ht="25.5" x14ac:dyDescent="0.2">
      <c r="A2200" s="12" t="s">
        <v>5064</v>
      </c>
      <c r="B2200" s="13" t="s">
        <v>5065</v>
      </c>
      <c r="C2200" s="14" t="s">
        <v>2266</v>
      </c>
      <c r="D2200" s="15">
        <v>14751.79</v>
      </c>
      <c r="E2200" s="15">
        <v>120.37</v>
      </c>
      <c r="F2200" s="15">
        <v>14872.16</v>
      </c>
    </row>
    <row r="2201" spans="1:6" ht="25.5" x14ac:dyDescent="0.2">
      <c r="A2201" s="12" t="s">
        <v>5066</v>
      </c>
      <c r="B2201" s="13" t="s">
        <v>607</v>
      </c>
      <c r="C2201" s="14" t="s">
        <v>2266</v>
      </c>
      <c r="D2201" s="15">
        <v>7171.38</v>
      </c>
      <c r="E2201" s="15">
        <v>73.239999999999995</v>
      </c>
      <c r="F2201" s="15">
        <v>7244.62</v>
      </c>
    </row>
    <row r="2202" spans="1:6" ht="38.25" x14ac:dyDescent="0.2">
      <c r="A2202" s="12" t="s">
        <v>5067</v>
      </c>
      <c r="B2202" s="13" t="s">
        <v>5068</v>
      </c>
      <c r="C2202" s="14" t="s">
        <v>2277</v>
      </c>
      <c r="D2202" s="15">
        <v>11597.5</v>
      </c>
      <c r="E2202" s="15">
        <v>0</v>
      </c>
      <c r="F2202" s="15">
        <v>11597.5</v>
      </c>
    </row>
    <row r="2203" spans="1:6" ht="25.5" x14ac:dyDescent="0.2">
      <c r="A2203" s="12" t="s">
        <v>5069</v>
      </c>
      <c r="B2203" s="13" t="s">
        <v>5070</v>
      </c>
      <c r="C2203" s="14" t="s">
        <v>2266</v>
      </c>
      <c r="D2203" s="15">
        <v>38082.79</v>
      </c>
      <c r="E2203" s="15">
        <v>120.37</v>
      </c>
      <c r="F2203" s="15">
        <v>38203.160000000003</v>
      </c>
    </row>
    <row r="2204" spans="1:6" ht="25.5" x14ac:dyDescent="0.2">
      <c r="A2204" s="12" t="s">
        <v>5071</v>
      </c>
      <c r="B2204" s="13" t="s">
        <v>608</v>
      </c>
      <c r="C2204" s="14" t="s">
        <v>2266</v>
      </c>
      <c r="D2204" s="15">
        <v>9800</v>
      </c>
      <c r="E2204" s="15">
        <v>82.4</v>
      </c>
      <c r="F2204" s="15">
        <v>9882.4</v>
      </c>
    </row>
    <row r="2205" spans="1:6" ht="25.5" x14ac:dyDescent="0.2">
      <c r="A2205" s="12" t="s">
        <v>5072</v>
      </c>
      <c r="B2205" s="13" t="s">
        <v>5073</v>
      </c>
      <c r="C2205" s="14" t="s">
        <v>2266</v>
      </c>
      <c r="D2205" s="15">
        <v>16205</v>
      </c>
      <c r="E2205" s="15">
        <v>120.37</v>
      </c>
      <c r="F2205" s="15">
        <v>16325.37</v>
      </c>
    </row>
    <row r="2206" spans="1:6" x14ac:dyDescent="0.2">
      <c r="A2206" s="12" t="s">
        <v>5074</v>
      </c>
      <c r="B2206" s="13" t="s">
        <v>609</v>
      </c>
      <c r="C2206" s="14" t="s">
        <v>2266</v>
      </c>
      <c r="D2206" s="15">
        <v>141.51</v>
      </c>
      <c r="E2206" s="15">
        <v>14.35</v>
      </c>
      <c r="F2206" s="15">
        <v>155.86000000000001</v>
      </c>
    </row>
    <row r="2207" spans="1:6" x14ac:dyDescent="0.2">
      <c r="A2207" s="12" t="s">
        <v>5075</v>
      </c>
      <c r="B2207" s="13" t="s">
        <v>610</v>
      </c>
      <c r="C2207" s="14" t="s">
        <v>2266</v>
      </c>
      <c r="D2207" s="15">
        <v>98.29</v>
      </c>
      <c r="E2207" s="15">
        <v>51.05</v>
      </c>
      <c r="F2207" s="15">
        <v>149.34</v>
      </c>
    </row>
    <row r="2208" spans="1:6" x14ac:dyDescent="0.2">
      <c r="A2208" s="12" t="s">
        <v>5076</v>
      </c>
      <c r="B2208" s="13" t="s">
        <v>5077</v>
      </c>
      <c r="C2208" s="14" t="s">
        <v>2277</v>
      </c>
      <c r="D2208" s="15">
        <v>150</v>
      </c>
      <c r="E2208" s="15">
        <v>17.73</v>
      </c>
      <c r="F2208" s="15">
        <v>167.73</v>
      </c>
    </row>
    <row r="2209" spans="1:6" ht="25.5" x14ac:dyDescent="0.2">
      <c r="A2209" s="12" t="s">
        <v>5078</v>
      </c>
      <c r="B2209" s="13" t="s">
        <v>611</v>
      </c>
      <c r="C2209" s="14" t="s">
        <v>2266</v>
      </c>
      <c r="D2209" s="15">
        <v>12.26</v>
      </c>
      <c r="E2209" s="15">
        <v>8.8699999999999992</v>
      </c>
      <c r="F2209" s="15">
        <v>21.13</v>
      </c>
    </row>
    <row r="2210" spans="1:6" ht="25.5" x14ac:dyDescent="0.2">
      <c r="A2210" s="12" t="s">
        <v>5079</v>
      </c>
      <c r="B2210" s="13" t="s">
        <v>5080</v>
      </c>
      <c r="C2210" s="14" t="s">
        <v>2277</v>
      </c>
      <c r="D2210" s="15">
        <v>2026.17</v>
      </c>
      <c r="E2210" s="15">
        <v>0</v>
      </c>
      <c r="F2210" s="15">
        <v>2026.17</v>
      </c>
    </row>
    <row r="2211" spans="1:6" ht="25.5" x14ac:dyDescent="0.2">
      <c r="A2211" s="12" t="s">
        <v>5081</v>
      </c>
      <c r="B2211" s="13" t="s">
        <v>5082</v>
      </c>
      <c r="C2211" s="14" t="s">
        <v>2277</v>
      </c>
      <c r="D2211" s="15">
        <v>2831.17</v>
      </c>
      <c r="E2211" s="15">
        <v>0</v>
      </c>
      <c r="F2211" s="15">
        <v>2831.17</v>
      </c>
    </row>
    <row r="2212" spans="1:6" ht="25.5" x14ac:dyDescent="0.2">
      <c r="A2212" s="12" t="s">
        <v>5083</v>
      </c>
      <c r="B2212" s="13" t="s">
        <v>5084</v>
      </c>
      <c r="C2212" s="14" t="s">
        <v>2277</v>
      </c>
      <c r="D2212" s="15">
        <v>4257</v>
      </c>
      <c r="E2212" s="15">
        <v>0</v>
      </c>
      <c r="F2212" s="15">
        <v>4257</v>
      </c>
    </row>
    <row r="2213" spans="1:6" ht="38.25" x14ac:dyDescent="0.2">
      <c r="A2213" s="12" t="s">
        <v>5085</v>
      </c>
      <c r="B2213" s="13" t="s">
        <v>6100</v>
      </c>
      <c r="C2213" s="14" t="s">
        <v>2266</v>
      </c>
      <c r="D2213" s="15">
        <v>586.97</v>
      </c>
      <c r="E2213" s="15">
        <v>101.48</v>
      </c>
      <c r="F2213" s="15">
        <v>688.45</v>
      </c>
    </row>
    <row r="2214" spans="1:6" ht="38.25" x14ac:dyDescent="0.2">
      <c r="A2214" s="12" t="s">
        <v>2461</v>
      </c>
      <c r="B2214" s="13" t="s">
        <v>2462</v>
      </c>
      <c r="C2214" s="14" t="s">
        <v>2266</v>
      </c>
      <c r="D2214" s="15">
        <v>1058.44</v>
      </c>
      <c r="E2214" s="15">
        <v>101.48</v>
      </c>
      <c r="F2214" s="15">
        <v>1159.92</v>
      </c>
    </row>
    <row r="2215" spans="1:6" ht="38.25" x14ac:dyDescent="0.2">
      <c r="A2215" s="12" t="s">
        <v>2463</v>
      </c>
      <c r="B2215" s="13" t="s">
        <v>3467</v>
      </c>
      <c r="C2215" s="14" t="s">
        <v>2266</v>
      </c>
      <c r="D2215" s="15">
        <v>2733.75</v>
      </c>
      <c r="E2215" s="15">
        <v>101.48</v>
      </c>
      <c r="F2215" s="15">
        <v>2835.23</v>
      </c>
    </row>
    <row r="2216" spans="1:6" ht="38.25" x14ac:dyDescent="0.2">
      <c r="A2216" s="12" t="s">
        <v>3468</v>
      </c>
      <c r="B2216" s="13" t="s">
        <v>3469</v>
      </c>
      <c r="C2216" s="14" t="s">
        <v>2266</v>
      </c>
      <c r="D2216" s="15">
        <v>1662.85</v>
      </c>
      <c r="E2216" s="15">
        <v>101.48</v>
      </c>
      <c r="F2216" s="15">
        <v>1764.33</v>
      </c>
    </row>
    <row r="2217" spans="1:6" ht="38.25" x14ac:dyDescent="0.2">
      <c r="A2217" s="12" t="s">
        <v>3470</v>
      </c>
      <c r="B2217" s="13" t="s">
        <v>3471</v>
      </c>
      <c r="C2217" s="14" t="s">
        <v>2266</v>
      </c>
      <c r="D2217" s="15">
        <v>4865.16</v>
      </c>
      <c r="E2217" s="15">
        <v>101.48</v>
      </c>
      <c r="F2217" s="15">
        <v>4966.6400000000003</v>
      </c>
    </row>
    <row r="2218" spans="1:6" ht="38.25" x14ac:dyDescent="0.2">
      <c r="A2218" s="12" t="s">
        <v>3472</v>
      </c>
      <c r="B2218" s="13" t="s">
        <v>3473</v>
      </c>
      <c r="C2218" s="14" t="s">
        <v>2266</v>
      </c>
      <c r="D2218" s="15">
        <v>1474.81</v>
      </c>
      <c r="E2218" s="15">
        <v>101.48</v>
      </c>
      <c r="F2218" s="15">
        <v>1576.29</v>
      </c>
    </row>
    <row r="2219" spans="1:6" ht="38.25" x14ac:dyDescent="0.2">
      <c r="A2219" s="12" t="s">
        <v>3474</v>
      </c>
      <c r="B2219" s="13" t="s">
        <v>3475</v>
      </c>
      <c r="C2219" s="14" t="s">
        <v>2266</v>
      </c>
      <c r="D2219" s="15">
        <v>595.44000000000005</v>
      </c>
      <c r="E2219" s="15">
        <v>101.48</v>
      </c>
      <c r="F2219" s="15">
        <v>696.92</v>
      </c>
    </row>
    <row r="2220" spans="1:6" ht="38.25" x14ac:dyDescent="0.2">
      <c r="A2220" s="12" t="s">
        <v>3476</v>
      </c>
      <c r="B2220" s="13" t="s">
        <v>3477</v>
      </c>
      <c r="C2220" s="14" t="s">
        <v>2266</v>
      </c>
      <c r="D2220" s="15">
        <v>1437.96</v>
      </c>
      <c r="E2220" s="15">
        <v>154.69999999999999</v>
      </c>
      <c r="F2220" s="15">
        <v>1592.66</v>
      </c>
    </row>
    <row r="2221" spans="1:6" ht="38.25" x14ac:dyDescent="0.2">
      <c r="A2221" s="12" t="s">
        <v>3478</v>
      </c>
      <c r="B2221" s="13" t="s">
        <v>4195</v>
      </c>
      <c r="C2221" s="14" t="s">
        <v>2266</v>
      </c>
      <c r="D2221" s="15">
        <v>1454.78</v>
      </c>
      <c r="E2221" s="15">
        <v>154.69999999999999</v>
      </c>
      <c r="F2221" s="15">
        <v>1609.48</v>
      </c>
    </row>
    <row r="2222" spans="1:6" ht="38.25" x14ac:dyDescent="0.2">
      <c r="A2222" s="12" t="s">
        <v>4196</v>
      </c>
      <c r="B2222" s="13" t="s">
        <v>4197</v>
      </c>
      <c r="C2222" s="14" t="s">
        <v>2266</v>
      </c>
      <c r="D2222" s="15">
        <v>16925.89</v>
      </c>
      <c r="E2222" s="15">
        <v>202.96</v>
      </c>
      <c r="F2222" s="15">
        <v>17128.849999999999</v>
      </c>
    </row>
    <row r="2223" spans="1:6" ht="38.25" x14ac:dyDescent="0.2">
      <c r="A2223" s="12" t="s">
        <v>4198</v>
      </c>
      <c r="B2223" s="13" t="s">
        <v>4199</v>
      </c>
      <c r="C2223" s="14" t="s">
        <v>2266</v>
      </c>
      <c r="D2223" s="15">
        <v>815.12</v>
      </c>
      <c r="E2223" s="15">
        <v>101.48</v>
      </c>
      <c r="F2223" s="15">
        <v>916.6</v>
      </c>
    </row>
    <row r="2224" spans="1:6" ht="38.25" x14ac:dyDescent="0.2">
      <c r="A2224" s="12" t="s">
        <v>4200</v>
      </c>
      <c r="B2224" s="13" t="s">
        <v>4201</v>
      </c>
      <c r="C2224" s="14" t="s">
        <v>2266</v>
      </c>
      <c r="D2224" s="15">
        <v>2980.38</v>
      </c>
      <c r="E2224" s="15">
        <v>101.48</v>
      </c>
      <c r="F2224" s="15">
        <v>3081.86</v>
      </c>
    </row>
    <row r="2225" spans="1:6" ht="38.25" x14ac:dyDescent="0.2">
      <c r="A2225" s="12" t="s">
        <v>4202</v>
      </c>
      <c r="B2225" s="13" t="s">
        <v>6101</v>
      </c>
      <c r="C2225" s="14" t="s">
        <v>2266</v>
      </c>
      <c r="D2225" s="15">
        <v>1576.42</v>
      </c>
      <c r="E2225" s="15">
        <v>101.48</v>
      </c>
      <c r="F2225" s="15">
        <v>1677.9</v>
      </c>
    </row>
    <row r="2226" spans="1:6" ht="38.25" x14ac:dyDescent="0.2">
      <c r="A2226" s="12" t="s">
        <v>6102</v>
      </c>
      <c r="B2226" s="13" t="s">
        <v>6103</v>
      </c>
      <c r="C2226" s="14" t="s">
        <v>2266</v>
      </c>
      <c r="D2226" s="15">
        <v>564.55999999999995</v>
      </c>
      <c r="E2226" s="15">
        <v>101.48</v>
      </c>
      <c r="F2226" s="15">
        <v>666.04</v>
      </c>
    </row>
    <row r="2227" spans="1:6" ht="38.25" x14ac:dyDescent="0.2">
      <c r="A2227" s="12" t="s">
        <v>6104</v>
      </c>
      <c r="B2227" s="13" t="s">
        <v>6105</v>
      </c>
      <c r="C2227" s="14" t="s">
        <v>2266</v>
      </c>
      <c r="D2227" s="15">
        <v>5464.43</v>
      </c>
      <c r="E2227" s="15">
        <v>101.48</v>
      </c>
      <c r="F2227" s="15">
        <v>5565.91</v>
      </c>
    </row>
    <row r="2228" spans="1:6" ht="38.25" x14ac:dyDescent="0.2">
      <c r="A2228" s="12" t="s">
        <v>6106</v>
      </c>
      <c r="B2228" s="13" t="s">
        <v>6107</v>
      </c>
      <c r="C2228" s="14" t="s">
        <v>2266</v>
      </c>
      <c r="D2228" s="15">
        <v>2153.39</v>
      </c>
      <c r="E2228" s="15">
        <v>101.48</v>
      </c>
      <c r="F2228" s="15">
        <v>2254.87</v>
      </c>
    </row>
    <row r="2229" spans="1:6" ht="38.25" x14ac:dyDescent="0.2">
      <c r="A2229" s="12" t="s">
        <v>6108</v>
      </c>
      <c r="B2229" s="13" t="s">
        <v>6109</v>
      </c>
      <c r="C2229" s="14" t="s">
        <v>2266</v>
      </c>
      <c r="D2229" s="15">
        <v>1653.7</v>
      </c>
      <c r="E2229" s="15">
        <v>101.48</v>
      </c>
      <c r="F2229" s="15">
        <v>1755.18</v>
      </c>
    </row>
    <row r="2230" spans="1:6" ht="38.25" x14ac:dyDescent="0.2">
      <c r="A2230" s="12" t="s">
        <v>6110</v>
      </c>
      <c r="B2230" s="13" t="s">
        <v>6111</v>
      </c>
      <c r="C2230" s="14" t="s">
        <v>2266</v>
      </c>
      <c r="D2230" s="15">
        <v>3444.67</v>
      </c>
      <c r="E2230" s="15">
        <v>215.08</v>
      </c>
      <c r="F2230" s="15">
        <v>3659.75</v>
      </c>
    </row>
    <row r="2231" spans="1:6" ht="38.25" x14ac:dyDescent="0.2">
      <c r="A2231" s="12" t="s">
        <v>6112</v>
      </c>
      <c r="B2231" s="13" t="s">
        <v>6113</v>
      </c>
      <c r="C2231" s="14" t="s">
        <v>2266</v>
      </c>
      <c r="D2231" s="15">
        <v>4043.15</v>
      </c>
      <c r="E2231" s="15">
        <v>215.08</v>
      </c>
      <c r="F2231" s="15">
        <v>4258.2299999999996</v>
      </c>
    </row>
    <row r="2232" spans="1:6" ht="38.25" x14ac:dyDescent="0.2">
      <c r="A2232" s="12" t="s">
        <v>6114</v>
      </c>
      <c r="B2232" s="13" t="s">
        <v>6115</v>
      </c>
      <c r="C2232" s="14" t="s">
        <v>2266</v>
      </c>
      <c r="D2232" s="15">
        <v>5370.82</v>
      </c>
      <c r="E2232" s="15">
        <v>215.08</v>
      </c>
      <c r="F2232" s="15">
        <v>5585.9</v>
      </c>
    </row>
    <row r="2233" spans="1:6" ht="38.25" x14ac:dyDescent="0.2">
      <c r="A2233" s="12" t="s">
        <v>6116</v>
      </c>
      <c r="B2233" s="13" t="s">
        <v>2464</v>
      </c>
      <c r="C2233" s="14" t="s">
        <v>2266</v>
      </c>
      <c r="D2233" s="15">
        <v>6676.47</v>
      </c>
      <c r="E2233" s="15">
        <v>215.08</v>
      </c>
      <c r="F2233" s="15">
        <v>6891.55</v>
      </c>
    </row>
    <row r="2234" spans="1:6" ht="38.25" x14ac:dyDescent="0.2">
      <c r="A2234" s="12" t="s">
        <v>2465</v>
      </c>
      <c r="B2234" s="13" t="s">
        <v>4236</v>
      </c>
      <c r="C2234" s="14" t="s">
        <v>2266</v>
      </c>
      <c r="D2234" s="15">
        <v>3310.98</v>
      </c>
      <c r="E2234" s="15">
        <v>215.08</v>
      </c>
      <c r="F2234" s="15">
        <v>3526.06</v>
      </c>
    </row>
    <row r="2235" spans="1:6" ht="38.25" x14ac:dyDescent="0.2">
      <c r="A2235" s="12" t="s">
        <v>4237</v>
      </c>
      <c r="B2235" s="13" t="s">
        <v>4238</v>
      </c>
      <c r="C2235" s="14" t="s">
        <v>2266</v>
      </c>
      <c r="D2235" s="15">
        <v>4042.09</v>
      </c>
      <c r="E2235" s="15">
        <v>215.08</v>
      </c>
      <c r="F2235" s="15">
        <v>4257.17</v>
      </c>
    </row>
    <row r="2236" spans="1:6" ht="38.25" x14ac:dyDescent="0.2">
      <c r="A2236" s="12" t="s">
        <v>4239</v>
      </c>
      <c r="B2236" s="13" t="s">
        <v>5090</v>
      </c>
      <c r="C2236" s="14" t="s">
        <v>2266</v>
      </c>
      <c r="D2236" s="15">
        <v>5054.2</v>
      </c>
      <c r="E2236" s="15">
        <v>215.08</v>
      </c>
      <c r="F2236" s="15">
        <v>5269.28</v>
      </c>
    </row>
    <row r="2237" spans="1:6" ht="38.25" x14ac:dyDescent="0.2">
      <c r="A2237" s="12" t="s">
        <v>5091</v>
      </c>
      <c r="B2237" s="13" t="s">
        <v>5092</v>
      </c>
      <c r="C2237" s="14" t="s">
        <v>2266</v>
      </c>
      <c r="D2237" s="15">
        <v>5591.75</v>
      </c>
      <c r="E2237" s="15">
        <v>215.08</v>
      </c>
      <c r="F2237" s="15">
        <v>5806.83</v>
      </c>
    </row>
    <row r="2238" spans="1:6" ht="38.25" x14ac:dyDescent="0.2">
      <c r="A2238" s="12" t="s">
        <v>5093</v>
      </c>
      <c r="B2238" s="13" t="s">
        <v>5094</v>
      </c>
      <c r="C2238" s="14" t="s">
        <v>2266</v>
      </c>
      <c r="D2238" s="15">
        <v>5272.8</v>
      </c>
      <c r="E2238" s="15">
        <v>215.08</v>
      </c>
      <c r="F2238" s="15">
        <v>5487.88</v>
      </c>
    </row>
    <row r="2239" spans="1:6" ht="38.25" x14ac:dyDescent="0.2">
      <c r="A2239" s="12" t="s">
        <v>5095</v>
      </c>
      <c r="B2239" s="13" t="s">
        <v>5096</v>
      </c>
      <c r="C2239" s="14" t="s">
        <v>2266</v>
      </c>
      <c r="D2239" s="15">
        <v>7566.07</v>
      </c>
      <c r="E2239" s="15">
        <v>215.08</v>
      </c>
      <c r="F2239" s="15">
        <v>7781.15</v>
      </c>
    </row>
    <row r="2240" spans="1:6" ht="38.25" x14ac:dyDescent="0.2">
      <c r="A2240" s="12" t="s">
        <v>5097</v>
      </c>
      <c r="B2240" s="13" t="s">
        <v>5098</v>
      </c>
      <c r="C2240" s="14" t="s">
        <v>2266</v>
      </c>
      <c r="D2240" s="15">
        <v>4046.75</v>
      </c>
      <c r="E2240" s="15">
        <v>215.08</v>
      </c>
      <c r="F2240" s="15">
        <v>4261.83</v>
      </c>
    </row>
    <row r="2241" spans="1:6" ht="38.25" x14ac:dyDescent="0.2">
      <c r="A2241" s="12" t="s">
        <v>5099</v>
      </c>
      <c r="B2241" s="13" t="s">
        <v>5100</v>
      </c>
      <c r="C2241" s="14" t="s">
        <v>2266</v>
      </c>
      <c r="D2241" s="15">
        <v>3937.37</v>
      </c>
      <c r="E2241" s="15">
        <v>215.08</v>
      </c>
      <c r="F2241" s="15">
        <v>4152.45</v>
      </c>
    </row>
    <row r="2242" spans="1:6" ht="38.25" x14ac:dyDescent="0.2">
      <c r="A2242" s="12" t="s">
        <v>5101</v>
      </c>
      <c r="B2242" s="13" t="s">
        <v>5102</v>
      </c>
      <c r="C2242" s="14" t="s">
        <v>2266</v>
      </c>
      <c r="D2242" s="15">
        <v>4214.7</v>
      </c>
      <c r="E2242" s="15">
        <v>215.08</v>
      </c>
      <c r="F2242" s="15">
        <v>4429.78</v>
      </c>
    </row>
    <row r="2243" spans="1:6" ht="38.25" x14ac:dyDescent="0.2">
      <c r="A2243" s="12" t="s">
        <v>5103</v>
      </c>
      <c r="B2243" s="13" t="s">
        <v>5104</v>
      </c>
      <c r="C2243" s="14" t="s">
        <v>2266</v>
      </c>
      <c r="D2243" s="15">
        <v>5926.53</v>
      </c>
      <c r="E2243" s="15">
        <v>215.08</v>
      </c>
      <c r="F2243" s="15">
        <v>6141.61</v>
      </c>
    </row>
    <row r="2244" spans="1:6" ht="38.25" x14ac:dyDescent="0.2">
      <c r="A2244" s="12" t="s">
        <v>5105</v>
      </c>
      <c r="B2244" s="13" t="s">
        <v>5106</v>
      </c>
      <c r="C2244" s="14" t="s">
        <v>2266</v>
      </c>
      <c r="D2244" s="15">
        <v>7682.4</v>
      </c>
      <c r="E2244" s="15">
        <v>215.08</v>
      </c>
      <c r="F2244" s="15">
        <v>7897.48</v>
      </c>
    </row>
    <row r="2245" spans="1:6" ht="38.25" x14ac:dyDescent="0.2">
      <c r="A2245" s="12" t="s">
        <v>5107</v>
      </c>
      <c r="B2245" s="13" t="s">
        <v>5108</v>
      </c>
      <c r="C2245" s="14" t="s">
        <v>2266</v>
      </c>
      <c r="D2245" s="15">
        <v>8008.99</v>
      </c>
      <c r="E2245" s="15">
        <v>215.08</v>
      </c>
      <c r="F2245" s="15">
        <v>8224.07</v>
      </c>
    </row>
    <row r="2246" spans="1:6" ht="38.25" x14ac:dyDescent="0.2">
      <c r="A2246" s="12" t="s">
        <v>5109</v>
      </c>
      <c r="B2246" s="13" t="s">
        <v>5110</v>
      </c>
      <c r="C2246" s="14" t="s">
        <v>2266</v>
      </c>
      <c r="D2246" s="15">
        <v>32584.27</v>
      </c>
      <c r="E2246" s="15">
        <v>215.08</v>
      </c>
      <c r="F2246" s="15">
        <v>32799.35</v>
      </c>
    </row>
    <row r="2247" spans="1:6" ht="38.25" x14ac:dyDescent="0.2">
      <c r="A2247" s="12" t="s">
        <v>5111</v>
      </c>
      <c r="B2247" s="13" t="s">
        <v>5112</v>
      </c>
      <c r="C2247" s="14" t="s">
        <v>2266</v>
      </c>
      <c r="D2247" s="15">
        <v>11950.43</v>
      </c>
      <c r="E2247" s="15">
        <v>215.08</v>
      </c>
      <c r="F2247" s="15">
        <v>12165.51</v>
      </c>
    </row>
    <row r="2248" spans="1:6" ht="38.25" x14ac:dyDescent="0.2">
      <c r="A2248" s="12" t="s">
        <v>5113</v>
      </c>
      <c r="B2248" s="13" t="s">
        <v>5114</v>
      </c>
      <c r="C2248" s="14" t="s">
        <v>2266</v>
      </c>
      <c r="D2248" s="15">
        <v>10507.83</v>
      </c>
      <c r="E2248" s="15">
        <v>215.08</v>
      </c>
      <c r="F2248" s="15">
        <v>10722.91</v>
      </c>
    </row>
    <row r="2249" spans="1:6" ht="38.25" x14ac:dyDescent="0.2">
      <c r="A2249" s="12" t="s">
        <v>5115</v>
      </c>
      <c r="B2249" s="13" t="s">
        <v>5116</v>
      </c>
      <c r="C2249" s="14" t="s">
        <v>2266</v>
      </c>
      <c r="D2249" s="15">
        <v>10119.01</v>
      </c>
      <c r="E2249" s="15">
        <v>215.08</v>
      </c>
      <c r="F2249" s="15">
        <v>10334.09</v>
      </c>
    </row>
    <row r="2250" spans="1:6" ht="38.25" x14ac:dyDescent="0.2">
      <c r="A2250" s="12" t="s">
        <v>5117</v>
      </c>
      <c r="B2250" s="13" t="s">
        <v>2040</v>
      </c>
      <c r="C2250" s="14" t="s">
        <v>2266</v>
      </c>
      <c r="D2250" s="15">
        <v>14742</v>
      </c>
      <c r="E2250" s="15">
        <v>215.08</v>
      </c>
      <c r="F2250" s="15">
        <v>14957.08</v>
      </c>
    </row>
    <row r="2251" spans="1:6" ht="51" x14ac:dyDescent="0.2">
      <c r="A2251" s="12" t="s">
        <v>2041</v>
      </c>
      <c r="B2251" s="13" t="s">
        <v>3610</v>
      </c>
      <c r="C2251" s="14" t="s">
        <v>2266</v>
      </c>
      <c r="D2251" s="15">
        <v>2147.44</v>
      </c>
      <c r="E2251" s="15">
        <v>144.16</v>
      </c>
      <c r="F2251" s="15">
        <v>2291.6</v>
      </c>
    </row>
    <row r="2252" spans="1:6" ht="51" x14ac:dyDescent="0.2">
      <c r="A2252" s="12" t="s">
        <v>3611</v>
      </c>
      <c r="B2252" s="13" t="s">
        <v>3612</v>
      </c>
      <c r="C2252" s="14" t="s">
        <v>2266</v>
      </c>
      <c r="D2252" s="15">
        <v>2349</v>
      </c>
      <c r="E2252" s="15">
        <v>144.16</v>
      </c>
      <c r="F2252" s="15">
        <v>2493.16</v>
      </c>
    </row>
    <row r="2253" spans="1:6" ht="38.25" x14ac:dyDescent="0.2">
      <c r="A2253" s="12" t="s">
        <v>3613</v>
      </c>
      <c r="B2253" s="13" t="s">
        <v>3614</v>
      </c>
      <c r="C2253" s="14" t="s">
        <v>2266</v>
      </c>
      <c r="D2253" s="15">
        <v>21157</v>
      </c>
      <c r="E2253" s="15">
        <v>215.08</v>
      </c>
      <c r="F2253" s="15">
        <v>21372.080000000002</v>
      </c>
    </row>
    <row r="2254" spans="1:6" ht="38.25" x14ac:dyDescent="0.2">
      <c r="A2254" s="12" t="s">
        <v>3615</v>
      </c>
      <c r="B2254" s="13" t="s">
        <v>3616</v>
      </c>
      <c r="C2254" s="14" t="s">
        <v>2266</v>
      </c>
      <c r="D2254" s="15">
        <v>894.86</v>
      </c>
      <c r="E2254" s="15">
        <v>144.16</v>
      </c>
      <c r="F2254" s="15">
        <v>1039.02</v>
      </c>
    </row>
    <row r="2255" spans="1:6" ht="38.25" x14ac:dyDescent="0.2">
      <c r="A2255" s="12" t="s">
        <v>3617</v>
      </c>
      <c r="B2255" s="13" t="s">
        <v>3618</v>
      </c>
      <c r="C2255" s="14" t="s">
        <v>2266</v>
      </c>
      <c r="D2255" s="15">
        <v>1068.06</v>
      </c>
      <c r="E2255" s="15">
        <v>144.16</v>
      </c>
      <c r="F2255" s="15">
        <v>1212.22</v>
      </c>
    </row>
    <row r="2256" spans="1:6" ht="38.25" x14ac:dyDescent="0.2">
      <c r="A2256" s="12" t="s">
        <v>3619</v>
      </c>
      <c r="B2256" s="13" t="s">
        <v>3620</v>
      </c>
      <c r="C2256" s="14" t="s">
        <v>2266</v>
      </c>
      <c r="D2256" s="15">
        <v>2903.89</v>
      </c>
      <c r="E2256" s="15">
        <v>144.16</v>
      </c>
      <c r="F2256" s="15">
        <v>3048.05</v>
      </c>
    </row>
    <row r="2257" spans="1:6" ht="38.25" x14ac:dyDescent="0.2">
      <c r="A2257" s="12" t="s">
        <v>3621</v>
      </c>
      <c r="B2257" s="13" t="s">
        <v>3622</v>
      </c>
      <c r="C2257" s="14" t="s">
        <v>2266</v>
      </c>
      <c r="D2257" s="15">
        <v>2306</v>
      </c>
      <c r="E2257" s="15">
        <v>144.16</v>
      </c>
      <c r="F2257" s="15">
        <v>2450.16</v>
      </c>
    </row>
    <row r="2258" spans="1:6" ht="38.25" x14ac:dyDescent="0.2">
      <c r="A2258" s="12" t="s">
        <v>3623</v>
      </c>
      <c r="B2258" s="13" t="s">
        <v>3624</v>
      </c>
      <c r="C2258" s="14" t="s">
        <v>2266</v>
      </c>
      <c r="D2258" s="15">
        <v>11970</v>
      </c>
      <c r="E2258" s="15">
        <v>144.16</v>
      </c>
      <c r="F2258" s="15">
        <v>12114.16</v>
      </c>
    </row>
    <row r="2259" spans="1:6" ht="38.25" x14ac:dyDescent="0.2">
      <c r="A2259" s="12" t="s">
        <v>3625</v>
      </c>
      <c r="B2259" s="13" t="s">
        <v>5737</v>
      </c>
      <c r="C2259" s="14" t="s">
        <v>2266</v>
      </c>
      <c r="D2259" s="15">
        <v>18310</v>
      </c>
      <c r="E2259" s="15">
        <v>144.16</v>
      </c>
      <c r="F2259" s="15">
        <v>18454.16</v>
      </c>
    </row>
    <row r="2260" spans="1:6" ht="51" x14ac:dyDescent="0.2">
      <c r="A2260" s="12" t="s">
        <v>5738</v>
      </c>
      <c r="B2260" s="13" t="s">
        <v>5739</v>
      </c>
      <c r="C2260" s="14" t="s">
        <v>2266</v>
      </c>
      <c r="D2260" s="15">
        <v>4394</v>
      </c>
      <c r="E2260" s="15">
        <v>144.16</v>
      </c>
      <c r="F2260" s="15">
        <v>4538.16</v>
      </c>
    </row>
    <row r="2261" spans="1:6" ht="38.25" x14ac:dyDescent="0.2">
      <c r="A2261" s="12" t="s">
        <v>5740</v>
      </c>
      <c r="B2261" s="13" t="s">
        <v>5741</v>
      </c>
      <c r="C2261" s="14" t="s">
        <v>2266</v>
      </c>
      <c r="D2261" s="15">
        <v>1230</v>
      </c>
      <c r="E2261" s="15">
        <v>101.48</v>
      </c>
      <c r="F2261" s="15">
        <v>1331.48</v>
      </c>
    </row>
    <row r="2262" spans="1:6" ht="38.25" x14ac:dyDescent="0.2">
      <c r="A2262" s="12" t="s">
        <v>5742</v>
      </c>
      <c r="B2262" s="13" t="s">
        <v>5743</v>
      </c>
      <c r="C2262" s="14" t="s">
        <v>2266</v>
      </c>
      <c r="D2262" s="15">
        <v>885.5</v>
      </c>
      <c r="E2262" s="15">
        <v>101.48</v>
      </c>
      <c r="F2262" s="15">
        <v>986.98</v>
      </c>
    </row>
    <row r="2263" spans="1:6" ht="38.25" x14ac:dyDescent="0.2">
      <c r="A2263" s="12" t="s">
        <v>5744</v>
      </c>
      <c r="B2263" s="13" t="s">
        <v>5745</v>
      </c>
      <c r="C2263" s="14" t="s">
        <v>2266</v>
      </c>
      <c r="D2263" s="15">
        <v>885.5</v>
      </c>
      <c r="E2263" s="15">
        <v>101.48</v>
      </c>
      <c r="F2263" s="15">
        <v>986.98</v>
      </c>
    </row>
    <row r="2264" spans="1:6" ht="38.25" x14ac:dyDescent="0.2">
      <c r="A2264" s="12" t="s">
        <v>5746</v>
      </c>
      <c r="B2264" s="13" t="s">
        <v>5747</v>
      </c>
      <c r="C2264" s="14" t="s">
        <v>2266</v>
      </c>
      <c r="D2264" s="15">
        <v>1194</v>
      </c>
      <c r="E2264" s="15">
        <v>101.48</v>
      </c>
      <c r="F2264" s="15">
        <v>1295.48</v>
      </c>
    </row>
    <row r="2265" spans="1:6" ht="38.25" x14ac:dyDescent="0.2">
      <c r="A2265" s="12" t="s">
        <v>3628</v>
      </c>
      <c r="B2265" s="13" t="s">
        <v>5210</v>
      </c>
      <c r="C2265" s="14" t="s">
        <v>2266</v>
      </c>
      <c r="D2265" s="15">
        <v>1194</v>
      </c>
      <c r="E2265" s="15">
        <v>101.48</v>
      </c>
      <c r="F2265" s="15">
        <v>1295.48</v>
      </c>
    </row>
    <row r="2266" spans="1:6" ht="38.25" x14ac:dyDescent="0.2">
      <c r="A2266" s="12" t="s">
        <v>5211</v>
      </c>
      <c r="B2266" s="13" t="s">
        <v>5212</v>
      </c>
      <c r="C2266" s="14" t="s">
        <v>2266</v>
      </c>
      <c r="D2266" s="15">
        <v>1563</v>
      </c>
      <c r="E2266" s="15">
        <v>101.48</v>
      </c>
      <c r="F2266" s="15">
        <v>1664.48</v>
      </c>
    </row>
    <row r="2267" spans="1:6" x14ac:dyDescent="0.2">
      <c r="A2267" s="12" t="s">
        <v>5213</v>
      </c>
      <c r="B2267" s="13" t="s">
        <v>5214</v>
      </c>
      <c r="C2267" s="14" t="s">
        <v>2266</v>
      </c>
      <c r="D2267" s="15">
        <v>165.51</v>
      </c>
      <c r="E2267" s="15">
        <v>21.99</v>
      </c>
      <c r="F2267" s="15">
        <v>187.5</v>
      </c>
    </row>
    <row r="2268" spans="1:6" x14ac:dyDescent="0.2">
      <c r="A2268" s="12" t="s">
        <v>5215</v>
      </c>
      <c r="B2268" s="13" t="s">
        <v>5216</v>
      </c>
      <c r="C2268" s="14" t="s">
        <v>2266</v>
      </c>
      <c r="D2268" s="15">
        <v>109.51</v>
      </c>
      <c r="E2268" s="15">
        <v>21.99</v>
      </c>
      <c r="F2268" s="15">
        <v>131.5</v>
      </c>
    </row>
    <row r="2269" spans="1:6" ht="25.5" x14ac:dyDescent="0.2">
      <c r="A2269" s="12" t="s">
        <v>5217</v>
      </c>
      <c r="B2269" s="13" t="s">
        <v>5218</v>
      </c>
      <c r="C2269" s="14" t="s">
        <v>2266</v>
      </c>
      <c r="D2269" s="15">
        <v>132.57</v>
      </c>
      <c r="E2269" s="15">
        <v>21.99</v>
      </c>
      <c r="F2269" s="15">
        <v>154.56</v>
      </c>
    </row>
    <row r="2270" spans="1:6" ht="25.5" x14ac:dyDescent="0.2">
      <c r="A2270" s="12" t="s">
        <v>5219</v>
      </c>
      <c r="B2270" s="13" t="s">
        <v>5220</v>
      </c>
      <c r="C2270" s="14" t="s">
        <v>2266</v>
      </c>
      <c r="D2270" s="15">
        <v>260.95</v>
      </c>
      <c r="E2270" s="15">
        <v>21.99</v>
      </c>
      <c r="F2270" s="15">
        <v>282.94</v>
      </c>
    </row>
    <row r="2271" spans="1:6" x14ac:dyDescent="0.2">
      <c r="A2271" s="12" t="s">
        <v>5221</v>
      </c>
      <c r="B2271" s="13" t="s">
        <v>612</v>
      </c>
      <c r="C2271" s="14" t="s">
        <v>2266</v>
      </c>
      <c r="D2271" s="15">
        <v>123.52</v>
      </c>
      <c r="E2271" s="15">
        <v>25.66</v>
      </c>
      <c r="F2271" s="15">
        <v>149.18</v>
      </c>
    </row>
    <row r="2272" spans="1:6" x14ac:dyDescent="0.2">
      <c r="A2272" s="12" t="s">
        <v>5222</v>
      </c>
      <c r="B2272" s="13" t="s">
        <v>613</v>
      </c>
      <c r="C2272" s="14" t="s">
        <v>2266</v>
      </c>
      <c r="D2272" s="15">
        <v>166.93</v>
      </c>
      <c r="E2272" s="15">
        <v>25.66</v>
      </c>
      <c r="F2272" s="15">
        <v>192.59</v>
      </c>
    </row>
    <row r="2273" spans="1:6" x14ac:dyDescent="0.2">
      <c r="A2273" s="12" t="s">
        <v>5223</v>
      </c>
      <c r="B2273" s="13" t="s">
        <v>614</v>
      </c>
      <c r="C2273" s="14" t="s">
        <v>5340</v>
      </c>
      <c r="D2273" s="15">
        <v>480.27</v>
      </c>
      <c r="E2273" s="15">
        <v>25.66</v>
      </c>
      <c r="F2273" s="15">
        <v>505.93</v>
      </c>
    </row>
    <row r="2274" spans="1:6" ht="25.5" x14ac:dyDescent="0.2">
      <c r="A2274" s="12" t="s">
        <v>5224</v>
      </c>
      <c r="B2274" s="13" t="s">
        <v>615</v>
      </c>
      <c r="C2274" s="14" t="s">
        <v>2266</v>
      </c>
      <c r="D2274" s="15">
        <v>293.11</v>
      </c>
      <c r="E2274" s="15">
        <v>25.66</v>
      </c>
      <c r="F2274" s="15">
        <v>318.77</v>
      </c>
    </row>
    <row r="2275" spans="1:6" x14ac:dyDescent="0.2">
      <c r="A2275" s="12" t="s">
        <v>5225</v>
      </c>
      <c r="B2275" s="13" t="s">
        <v>5226</v>
      </c>
      <c r="C2275" s="14" t="s">
        <v>2266</v>
      </c>
      <c r="D2275" s="15">
        <v>15.4</v>
      </c>
      <c r="E2275" s="15">
        <v>9.16</v>
      </c>
      <c r="F2275" s="15">
        <v>24.56</v>
      </c>
    </row>
    <row r="2276" spans="1:6" x14ac:dyDescent="0.2">
      <c r="A2276" s="12" t="s">
        <v>5227</v>
      </c>
      <c r="B2276" s="13" t="s">
        <v>616</v>
      </c>
      <c r="C2276" s="14" t="s">
        <v>2266</v>
      </c>
      <c r="D2276" s="15">
        <v>178.14</v>
      </c>
      <c r="E2276" s="15">
        <v>25.66</v>
      </c>
      <c r="F2276" s="15">
        <v>203.8</v>
      </c>
    </row>
    <row r="2277" spans="1:6" x14ac:dyDescent="0.2">
      <c r="A2277" s="12" t="s">
        <v>5228</v>
      </c>
      <c r="B2277" s="13" t="s">
        <v>617</v>
      </c>
      <c r="C2277" s="14" t="s">
        <v>5340</v>
      </c>
      <c r="D2277" s="15">
        <v>408.96</v>
      </c>
      <c r="E2277" s="15">
        <v>25.66</v>
      </c>
      <c r="F2277" s="15">
        <v>434.62</v>
      </c>
    </row>
    <row r="2278" spans="1:6" x14ac:dyDescent="0.2">
      <c r="A2278" s="12" t="s">
        <v>5229</v>
      </c>
      <c r="B2278" s="13" t="s">
        <v>5230</v>
      </c>
      <c r="C2278" s="14" t="s">
        <v>2266</v>
      </c>
      <c r="D2278" s="15">
        <v>229.28</v>
      </c>
      <c r="E2278" s="15">
        <v>25.66</v>
      </c>
      <c r="F2278" s="15">
        <v>254.94</v>
      </c>
    </row>
    <row r="2279" spans="1:6" x14ac:dyDescent="0.2">
      <c r="A2279" s="12" t="s">
        <v>5231</v>
      </c>
      <c r="B2279" s="13" t="s">
        <v>618</v>
      </c>
      <c r="C2279" s="14" t="s">
        <v>2266</v>
      </c>
      <c r="D2279" s="15">
        <v>241.56</v>
      </c>
      <c r="E2279" s="15">
        <v>54.93</v>
      </c>
      <c r="F2279" s="15">
        <v>296.49</v>
      </c>
    </row>
    <row r="2280" spans="1:6" x14ac:dyDescent="0.2">
      <c r="A2280" s="12" t="s">
        <v>5232</v>
      </c>
      <c r="B2280" s="13" t="s">
        <v>619</v>
      </c>
      <c r="C2280" s="14" t="s">
        <v>2266</v>
      </c>
      <c r="D2280" s="15">
        <v>297.33</v>
      </c>
      <c r="E2280" s="15">
        <v>54.93</v>
      </c>
      <c r="F2280" s="15">
        <v>352.26</v>
      </c>
    </row>
    <row r="2281" spans="1:6" x14ac:dyDescent="0.2">
      <c r="A2281" s="12" t="s">
        <v>5233</v>
      </c>
      <c r="B2281" s="13" t="s">
        <v>620</v>
      </c>
      <c r="C2281" s="14" t="s">
        <v>2266</v>
      </c>
      <c r="D2281" s="15">
        <v>460.94</v>
      </c>
      <c r="E2281" s="15">
        <v>54.93</v>
      </c>
      <c r="F2281" s="15">
        <v>515.87</v>
      </c>
    </row>
    <row r="2282" spans="1:6" ht="25.5" x14ac:dyDescent="0.2">
      <c r="A2282" s="12" t="s">
        <v>5234</v>
      </c>
      <c r="B2282" s="13" t="s">
        <v>621</v>
      </c>
      <c r="C2282" s="14" t="s">
        <v>2266</v>
      </c>
      <c r="D2282" s="15">
        <v>56.74</v>
      </c>
      <c r="E2282" s="15">
        <v>18.309999999999999</v>
      </c>
      <c r="F2282" s="15">
        <v>75.05</v>
      </c>
    </row>
    <row r="2283" spans="1:6" ht="25.5" x14ac:dyDescent="0.2">
      <c r="A2283" s="12" t="s">
        <v>5235</v>
      </c>
      <c r="B2283" s="13" t="s">
        <v>5236</v>
      </c>
      <c r="C2283" s="14" t="s">
        <v>2266</v>
      </c>
      <c r="D2283" s="15">
        <v>78.37</v>
      </c>
      <c r="E2283" s="15">
        <v>18.309999999999999</v>
      </c>
      <c r="F2283" s="15">
        <v>96.68</v>
      </c>
    </row>
    <row r="2284" spans="1:6" ht="25.5" x14ac:dyDescent="0.2">
      <c r="A2284" s="12" t="s">
        <v>5237</v>
      </c>
      <c r="B2284" s="13" t="s">
        <v>5238</v>
      </c>
      <c r="C2284" s="14" t="s">
        <v>144</v>
      </c>
      <c r="D2284" s="15">
        <v>139.88</v>
      </c>
      <c r="E2284" s="15">
        <v>33.32</v>
      </c>
      <c r="F2284" s="15">
        <v>173.2</v>
      </c>
    </row>
    <row r="2285" spans="1:6" ht="25.5" x14ac:dyDescent="0.2">
      <c r="A2285" s="12" t="s">
        <v>5239</v>
      </c>
      <c r="B2285" s="13" t="s">
        <v>5240</v>
      </c>
      <c r="C2285" s="14" t="s">
        <v>2266</v>
      </c>
      <c r="D2285" s="15">
        <v>53.96</v>
      </c>
      <c r="E2285" s="15">
        <v>9.16</v>
      </c>
      <c r="F2285" s="15">
        <v>63.12</v>
      </c>
    </row>
    <row r="2286" spans="1:6" ht="25.5" x14ac:dyDescent="0.2">
      <c r="A2286" s="12" t="s">
        <v>5241</v>
      </c>
      <c r="B2286" s="13" t="s">
        <v>5242</v>
      </c>
      <c r="C2286" s="14" t="s">
        <v>2277</v>
      </c>
      <c r="D2286" s="15">
        <v>211.11</v>
      </c>
      <c r="E2286" s="15">
        <v>21.99</v>
      </c>
      <c r="F2286" s="15">
        <v>233.1</v>
      </c>
    </row>
    <row r="2287" spans="1:6" x14ac:dyDescent="0.2">
      <c r="A2287" s="12" t="s">
        <v>5243</v>
      </c>
      <c r="B2287" s="13" t="s">
        <v>622</v>
      </c>
      <c r="C2287" s="14" t="s">
        <v>144</v>
      </c>
      <c r="D2287" s="15">
        <v>486.3</v>
      </c>
      <c r="E2287" s="15">
        <v>33.32</v>
      </c>
      <c r="F2287" s="15">
        <v>519.62</v>
      </c>
    </row>
    <row r="2288" spans="1:6" ht="25.5" x14ac:dyDescent="0.2">
      <c r="A2288" s="12" t="s">
        <v>5244</v>
      </c>
      <c r="B2288" s="13" t="s">
        <v>623</v>
      </c>
      <c r="C2288" s="14" t="s">
        <v>144</v>
      </c>
      <c r="D2288" s="15">
        <v>166.3</v>
      </c>
      <c r="E2288" s="15">
        <v>33.32</v>
      </c>
      <c r="F2288" s="15">
        <v>199.62</v>
      </c>
    </row>
    <row r="2289" spans="1:6" ht="25.5" x14ac:dyDescent="0.2">
      <c r="A2289" s="12" t="s">
        <v>5245</v>
      </c>
      <c r="B2289" s="13" t="s">
        <v>624</v>
      </c>
      <c r="C2289" s="14" t="s">
        <v>144</v>
      </c>
      <c r="D2289" s="15">
        <v>490.2</v>
      </c>
      <c r="E2289" s="15">
        <v>33.32</v>
      </c>
      <c r="F2289" s="15">
        <v>523.52</v>
      </c>
    </row>
    <row r="2290" spans="1:6" ht="38.25" x14ac:dyDescent="0.2">
      <c r="A2290" s="12" t="s">
        <v>5246</v>
      </c>
      <c r="B2290" s="13" t="s">
        <v>5250</v>
      </c>
      <c r="C2290" s="14" t="s">
        <v>5340</v>
      </c>
      <c r="D2290" s="15">
        <v>291.74</v>
      </c>
      <c r="E2290" s="15">
        <v>12.61</v>
      </c>
      <c r="F2290" s="15">
        <v>304.35000000000002</v>
      </c>
    </row>
    <row r="2291" spans="1:6" ht="38.25" x14ac:dyDescent="0.2">
      <c r="A2291" s="12" t="s">
        <v>5251</v>
      </c>
      <c r="B2291" s="13" t="s">
        <v>5252</v>
      </c>
      <c r="C2291" s="14" t="s">
        <v>5340</v>
      </c>
      <c r="D2291" s="15">
        <v>335.94</v>
      </c>
      <c r="E2291" s="15">
        <v>12.61</v>
      </c>
      <c r="F2291" s="15">
        <v>348.55</v>
      </c>
    </row>
    <row r="2292" spans="1:6" ht="38.25" x14ac:dyDescent="0.2">
      <c r="A2292" s="12" t="s">
        <v>5253</v>
      </c>
      <c r="B2292" s="13" t="s">
        <v>5254</v>
      </c>
      <c r="C2292" s="14" t="s">
        <v>144</v>
      </c>
      <c r="D2292" s="15">
        <v>453.7</v>
      </c>
      <c r="E2292" s="15">
        <v>16.440000000000001</v>
      </c>
      <c r="F2292" s="15">
        <v>470.14</v>
      </c>
    </row>
    <row r="2293" spans="1:6" ht="25.5" x14ac:dyDescent="0.2">
      <c r="A2293" s="12" t="s">
        <v>5255</v>
      </c>
      <c r="B2293" s="13" t="s">
        <v>5256</v>
      </c>
      <c r="C2293" s="14" t="s">
        <v>2266</v>
      </c>
      <c r="D2293" s="15">
        <v>199</v>
      </c>
      <c r="E2293" s="15">
        <v>2.3199999999999998</v>
      </c>
      <c r="F2293" s="15">
        <v>201.32</v>
      </c>
    </row>
    <row r="2294" spans="1:6" x14ac:dyDescent="0.2">
      <c r="A2294" s="12" t="s">
        <v>5257</v>
      </c>
      <c r="B2294" s="13" t="s">
        <v>625</v>
      </c>
      <c r="C2294" s="14" t="s">
        <v>2266</v>
      </c>
      <c r="D2294" s="15">
        <v>11.27</v>
      </c>
      <c r="E2294" s="15">
        <v>5.44</v>
      </c>
      <c r="F2294" s="15">
        <v>16.71</v>
      </c>
    </row>
    <row r="2295" spans="1:6" ht="25.5" x14ac:dyDescent="0.2">
      <c r="A2295" s="12" t="s">
        <v>5258</v>
      </c>
      <c r="B2295" s="13" t="s">
        <v>5259</v>
      </c>
      <c r="C2295" s="14" t="s">
        <v>2266</v>
      </c>
      <c r="D2295" s="15">
        <v>21.88</v>
      </c>
      <c r="E2295" s="15">
        <v>2.3199999999999998</v>
      </c>
      <c r="F2295" s="15">
        <v>24.2</v>
      </c>
    </row>
    <row r="2296" spans="1:6" x14ac:dyDescent="0.2">
      <c r="A2296" s="12" t="s">
        <v>5260</v>
      </c>
      <c r="B2296" s="13" t="s">
        <v>626</v>
      </c>
      <c r="C2296" s="14" t="s">
        <v>2266</v>
      </c>
      <c r="D2296" s="15">
        <v>13.62</v>
      </c>
      <c r="E2296" s="15">
        <v>5.44</v>
      </c>
      <c r="F2296" s="15">
        <v>19.059999999999999</v>
      </c>
    </row>
    <row r="2297" spans="1:6" ht="25.5" x14ac:dyDescent="0.2">
      <c r="A2297" s="12" t="s">
        <v>5261</v>
      </c>
      <c r="B2297" s="13" t="s">
        <v>627</v>
      </c>
      <c r="C2297" s="14" t="s">
        <v>2266</v>
      </c>
      <c r="D2297" s="15">
        <v>37.5</v>
      </c>
      <c r="E2297" s="15">
        <v>2.3199999999999998</v>
      </c>
      <c r="F2297" s="15">
        <v>39.82</v>
      </c>
    </row>
    <row r="2298" spans="1:6" ht="25.5" x14ac:dyDescent="0.2">
      <c r="A2298" s="12" t="s">
        <v>5262</v>
      </c>
      <c r="B2298" s="13" t="s">
        <v>628</v>
      </c>
      <c r="C2298" s="14" t="s">
        <v>2266</v>
      </c>
      <c r="D2298" s="15">
        <v>5.4</v>
      </c>
      <c r="E2298" s="15">
        <v>2.3199999999999998</v>
      </c>
      <c r="F2298" s="15">
        <v>7.72</v>
      </c>
    </row>
    <row r="2299" spans="1:6" x14ac:dyDescent="0.2">
      <c r="A2299" s="12" t="s">
        <v>5263</v>
      </c>
      <c r="B2299" s="13" t="s">
        <v>629</v>
      </c>
      <c r="C2299" s="14" t="s">
        <v>2266</v>
      </c>
      <c r="D2299" s="15">
        <v>13.81</v>
      </c>
      <c r="E2299" s="15">
        <v>5.44</v>
      </c>
      <c r="F2299" s="15">
        <v>19.25</v>
      </c>
    </row>
    <row r="2300" spans="1:6" x14ac:dyDescent="0.2">
      <c r="A2300" s="12" t="s">
        <v>5264</v>
      </c>
      <c r="B2300" s="13" t="s">
        <v>630</v>
      </c>
      <c r="C2300" s="14" t="s">
        <v>2266</v>
      </c>
      <c r="D2300" s="15">
        <v>24.18</v>
      </c>
      <c r="E2300" s="15">
        <v>2.3199999999999998</v>
      </c>
      <c r="F2300" s="15">
        <v>26.5</v>
      </c>
    </row>
    <row r="2301" spans="1:6" x14ac:dyDescent="0.2">
      <c r="A2301" s="12" t="s">
        <v>5265</v>
      </c>
      <c r="B2301" s="13" t="s">
        <v>631</v>
      </c>
      <c r="C2301" s="14" t="s">
        <v>2266</v>
      </c>
      <c r="D2301" s="15">
        <v>4.74</v>
      </c>
      <c r="E2301" s="15">
        <v>5.44</v>
      </c>
      <c r="F2301" s="15">
        <v>10.18</v>
      </c>
    </row>
    <row r="2302" spans="1:6" x14ac:dyDescent="0.2">
      <c r="A2302" s="12" t="s">
        <v>5266</v>
      </c>
      <c r="B2302" s="13" t="s">
        <v>632</v>
      </c>
      <c r="C2302" s="14" t="s">
        <v>2266</v>
      </c>
      <c r="D2302" s="15">
        <v>15.13</v>
      </c>
      <c r="E2302" s="15">
        <v>5.44</v>
      </c>
      <c r="F2302" s="15">
        <v>20.57</v>
      </c>
    </row>
    <row r="2303" spans="1:6" ht="25.5" x14ac:dyDescent="0.2">
      <c r="A2303" s="12" t="s">
        <v>5267</v>
      </c>
      <c r="B2303" s="13" t="s">
        <v>633</v>
      </c>
      <c r="C2303" s="14" t="s">
        <v>2266</v>
      </c>
      <c r="D2303" s="15">
        <v>15.9</v>
      </c>
      <c r="E2303" s="15">
        <v>2.3199999999999998</v>
      </c>
      <c r="F2303" s="15">
        <v>18.22</v>
      </c>
    </row>
    <row r="2304" spans="1:6" x14ac:dyDescent="0.2">
      <c r="A2304" s="12" t="s">
        <v>5268</v>
      </c>
      <c r="B2304" s="13" t="s">
        <v>634</v>
      </c>
      <c r="C2304" s="14" t="s">
        <v>2266</v>
      </c>
      <c r="D2304" s="15">
        <v>20.350000000000001</v>
      </c>
      <c r="E2304" s="15">
        <v>2.3199999999999998</v>
      </c>
      <c r="F2304" s="15">
        <v>22.67</v>
      </c>
    </row>
    <row r="2305" spans="1:6" x14ac:dyDescent="0.2">
      <c r="A2305" s="12" t="s">
        <v>5269</v>
      </c>
      <c r="B2305" s="13" t="s">
        <v>1257</v>
      </c>
      <c r="C2305" s="14" t="s">
        <v>2266</v>
      </c>
      <c r="D2305" s="15">
        <v>48.07</v>
      </c>
      <c r="E2305" s="15">
        <v>9.16</v>
      </c>
      <c r="F2305" s="15">
        <v>57.23</v>
      </c>
    </row>
    <row r="2306" spans="1:6" ht="25.5" x14ac:dyDescent="0.2">
      <c r="A2306" s="12" t="s">
        <v>5270</v>
      </c>
      <c r="B2306" s="13" t="s">
        <v>5271</v>
      </c>
      <c r="C2306" s="14" t="s">
        <v>2266</v>
      </c>
      <c r="D2306" s="15">
        <v>28.24</v>
      </c>
      <c r="E2306" s="15">
        <v>6.05</v>
      </c>
      <c r="F2306" s="15">
        <v>34.29</v>
      </c>
    </row>
    <row r="2307" spans="1:6" x14ac:dyDescent="0.2">
      <c r="A2307" s="12" t="s">
        <v>5272</v>
      </c>
      <c r="B2307" s="13" t="s">
        <v>1258</v>
      </c>
      <c r="C2307" s="14" t="s">
        <v>2266</v>
      </c>
      <c r="D2307" s="15">
        <v>38.119999999999997</v>
      </c>
      <c r="E2307" s="15">
        <v>16.46</v>
      </c>
      <c r="F2307" s="15">
        <v>54.58</v>
      </c>
    </row>
    <row r="2308" spans="1:6" x14ac:dyDescent="0.2">
      <c r="A2308" s="12" t="s">
        <v>5273</v>
      </c>
      <c r="B2308" s="13" t="s">
        <v>1259</v>
      </c>
      <c r="C2308" s="14" t="s">
        <v>2266</v>
      </c>
      <c r="D2308" s="15">
        <v>149.03</v>
      </c>
      <c r="E2308" s="15">
        <v>6.97</v>
      </c>
      <c r="F2308" s="15">
        <v>156</v>
      </c>
    </row>
    <row r="2309" spans="1:6" ht="51" x14ac:dyDescent="0.2">
      <c r="A2309" s="12" t="s">
        <v>5274</v>
      </c>
      <c r="B2309" s="13" t="s">
        <v>5275</v>
      </c>
      <c r="C2309" s="14" t="s">
        <v>2266</v>
      </c>
      <c r="D2309" s="15">
        <v>350.65</v>
      </c>
      <c r="E2309" s="15">
        <v>6.97</v>
      </c>
      <c r="F2309" s="15">
        <v>357.62</v>
      </c>
    </row>
    <row r="2310" spans="1:6" x14ac:dyDescent="0.2">
      <c r="A2310" s="12" t="s">
        <v>5276</v>
      </c>
      <c r="B2310" s="13" t="s">
        <v>296</v>
      </c>
      <c r="C2310" s="14" t="s">
        <v>2266</v>
      </c>
      <c r="D2310" s="15">
        <v>177.45</v>
      </c>
      <c r="E2310" s="15">
        <v>6.42</v>
      </c>
      <c r="F2310" s="15">
        <v>183.87</v>
      </c>
    </row>
    <row r="2311" spans="1:6" ht="25.5" x14ac:dyDescent="0.2">
      <c r="A2311" s="12" t="s">
        <v>5277</v>
      </c>
      <c r="B2311" s="13" t="s">
        <v>4483</v>
      </c>
      <c r="C2311" s="14" t="s">
        <v>2266</v>
      </c>
      <c r="D2311" s="15">
        <v>9.1300000000000008</v>
      </c>
      <c r="E2311" s="15">
        <v>6.42</v>
      </c>
      <c r="F2311" s="15">
        <v>15.55</v>
      </c>
    </row>
    <row r="2312" spans="1:6" ht="25.5" x14ac:dyDescent="0.2">
      <c r="A2312" s="12" t="s">
        <v>4484</v>
      </c>
      <c r="B2312" s="13" t="s">
        <v>4485</v>
      </c>
      <c r="C2312" s="14" t="s">
        <v>2266</v>
      </c>
      <c r="D2312" s="15">
        <v>9.1300000000000008</v>
      </c>
      <c r="E2312" s="15">
        <v>6.42</v>
      </c>
      <c r="F2312" s="15">
        <v>15.55</v>
      </c>
    </row>
    <row r="2313" spans="1:6" ht="25.5" x14ac:dyDescent="0.2">
      <c r="A2313" s="12" t="s">
        <v>4486</v>
      </c>
      <c r="B2313" s="13" t="s">
        <v>4487</v>
      </c>
      <c r="C2313" s="14" t="s">
        <v>2266</v>
      </c>
      <c r="D2313" s="15">
        <v>10.16</v>
      </c>
      <c r="E2313" s="15">
        <v>6.42</v>
      </c>
      <c r="F2313" s="15">
        <v>16.579999999999998</v>
      </c>
    </row>
    <row r="2314" spans="1:6" ht="25.5" x14ac:dyDescent="0.2">
      <c r="A2314" s="12" t="s">
        <v>4488</v>
      </c>
      <c r="B2314" s="13" t="s">
        <v>4489</v>
      </c>
      <c r="C2314" s="14" t="s">
        <v>2266</v>
      </c>
      <c r="D2314" s="15">
        <v>10.16</v>
      </c>
      <c r="E2314" s="15">
        <v>6.42</v>
      </c>
      <c r="F2314" s="15">
        <v>16.579999999999998</v>
      </c>
    </row>
    <row r="2315" spans="1:6" ht="25.5" x14ac:dyDescent="0.2">
      <c r="A2315" s="12" t="s">
        <v>4490</v>
      </c>
      <c r="B2315" s="13" t="s">
        <v>4491</v>
      </c>
      <c r="C2315" s="14" t="s">
        <v>2266</v>
      </c>
      <c r="D2315" s="15">
        <v>9.59</v>
      </c>
      <c r="E2315" s="15">
        <v>6.42</v>
      </c>
      <c r="F2315" s="15">
        <v>16.010000000000002</v>
      </c>
    </row>
    <row r="2316" spans="1:6" ht="25.5" x14ac:dyDescent="0.2">
      <c r="A2316" s="12" t="s">
        <v>4492</v>
      </c>
      <c r="B2316" s="13" t="s">
        <v>4493</v>
      </c>
      <c r="C2316" s="14" t="s">
        <v>2266</v>
      </c>
      <c r="D2316" s="15">
        <v>9.59</v>
      </c>
      <c r="E2316" s="15">
        <v>6.42</v>
      </c>
      <c r="F2316" s="15">
        <v>16.010000000000002</v>
      </c>
    </row>
    <row r="2317" spans="1:6" ht="25.5" x14ac:dyDescent="0.2">
      <c r="A2317" s="12" t="s">
        <v>4494</v>
      </c>
      <c r="B2317" s="13" t="s">
        <v>4495</v>
      </c>
      <c r="C2317" s="14" t="s">
        <v>2266</v>
      </c>
      <c r="D2317" s="15">
        <v>9.86</v>
      </c>
      <c r="E2317" s="15">
        <v>6.42</v>
      </c>
      <c r="F2317" s="15">
        <v>16.28</v>
      </c>
    </row>
    <row r="2318" spans="1:6" ht="25.5" x14ac:dyDescent="0.2">
      <c r="A2318" s="12" t="s">
        <v>4496</v>
      </c>
      <c r="B2318" s="13" t="s">
        <v>3740</v>
      </c>
      <c r="C2318" s="14" t="s">
        <v>2266</v>
      </c>
      <c r="D2318" s="15">
        <v>9.86</v>
      </c>
      <c r="E2318" s="15">
        <v>6.42</v>
      </c>
      <c r="F2318" s="15">
        <v>16.28</v>
      </c>
    </row>
    <row r="2319" spans="1:6" ht="25.5" x14ac:dyDescent="0.2">
      <c r="A2319" s="12" t="s">
        <v>3741</v>
      </c>
      <c r="B2319" s="13" t="s">
        <v>297</v>
      </c>
      <c r="C2319" s="14" t="s">
        <v>2266</v>
      </c>
      <c r="D2319" s="15">
        <v>16.440000000000001</v>
      </c>
      <c r="E2319" s="15">
        <v>6.42</v>
      </c>
      <c r="F2319" s="15">
        <v>22.86</v>
      </c>
    </row>
    <row r="2320" spans="1:6" ht="25.5" x14ac:dyDescent="0.2">
      <c r="A2320" s="12" t="s">
        <v>3742</v>
      </c>
      <c r="B2320" s="13" t="s">
        <v>298</v>
      </c>
      <c r="C2320" s="14" t="s">
        <v>2266</v>
      </c>
      <c r="D2320" s="15">
        <v>13.87</v>
      </c>
      <c r="E2320" s="15">
        <v>6.97</v>
      </c>
      <c r="F2320" s="15">
        <v>20.84</v>
      </c>
    </row>
    <row r="2321" spans="1:6" ht="25.5" x14ac:dyDescent="0.2">
      <c r="A2321" s="12" t="s">
        <v>3743</v>
      </c>
      <c r="B2321" s="13" t="s">
        <v>3744</v>
      </c>
      <c r="C2321" s="14" t="s">
        <v>2266</v>
      </c>
      <c r="D2321" s="15">
        <v>47.56</v>
      </c>
      <c r="E2321" s="15">
        <v>6.42</v>
      </c>
      <c r="F2321" s="15">
        <v>53.98</v>
      </c>
    </row>
    <row r="2322" spans="1:6" ht="38.25" x14ac:dyDescent="0.2">
      <c r="A2322" s="12" t="s">
        <v>3745</v>
      </c>
      <c r="B2322" s="13" t="s">
        <v>5297</v>
      </c>
      <c r="C2322" s="14" t="s">
        <v>2266</v>
      </c>
      <c r="D2322" s="15">
        <v>174.21</v>
      </c>
      <c r="E2322" s="15">
        <v>6.97</v>
      </c>
      <c r="F2322" s="15">
        <v>181.18</v>
      </c>
    </row>
    <row r="2323" spans="1:6" ht="25.5" x14ac:dyDescent="0.2">
      <c r="A2323" s="12" t="s">
        <v>5298</v>
      </c>
      <c r="B2323" s="13" t="s">
        <v>5299</v>
      </c>
      <c r="C2323" s="14" t="s">
        <v>2266</v>
      </c>
      <c r="D2323" s="15">
        <v>291.33</v>
      </c>
      <c r="E2323" s="15">
        <v>25.63</v>
      </c>
      <c r="F2323" s="15">
        <v>316.95999999999998</v>
      </c>
    </row>
    <row r="2324" spans="1:6" x14ac:dyDescent="0.2">
      <c r="A2324" s="12" t="s">
        <v>5300</v>
      </c>
      <c r="B2324" s="13" t="s">
        <v>299</v>
      </c>
      <c r="C2324" s="14" t="s">
        <v>2266</v>
      </c>
      <c r="D2324" s="15">
        <v>412.4</v>
      </c>
      <c r="E2324" s="15">
        <v>14.65</v>
      </c>
      <c r="F2324" s="15">
        <v>427.05</v>
      </c>
    </row>
    <row r="2325" spans="1:6" ht="25.5" x14ac:dyDescent="0.2">
      <c r="A2325" s="12" t="s">
        <v>5301</v>
      </c>
      <c r="B2325" s="13" t="s">
        <v>300</v>
      </c>
      <c r="C2325" s="14" t="s">
        <v>5340</v>
      </c>
      <c r="D2325" s="15">
        <v>182.62</v>
      </c>
      <c r="E2325" s="15">
        <v>5.44</v>
      </c>
      <c r="F2325" s="15">
        <v>188.06</v>
      </c>
    </row>
    <row r="2326" spans="1:6" ht="25.5" x14ac:dyDescent="0.2">
      <c r="A2326" s="12" t="s">
        <v>5302</v>
      </c>
      <c r="B2326" s="13" t="s">
        <v>5303</v>
      </c>
      <c r="C2326" s="14" t="s">
        <v>2266</v>
      </c>
      <c r="D2326" s="15">
        <v>28.02</v>
      </c>
      <c r="E2326" s="15">
        <v>6.42</v>
      </c>
      <c r="F2326" s="15">
        <v>34.44</v>
      </c>
    </row>
    <row r="2327" spans="1:6" ht="38.25" x14ac:dyDescent="0.2">
      <c r="A2327" s="12" t="s">
        <v>5304</v>
      </c>
      <c r="B2327" s="13" t="s">
        <v>5305</v>
      </c>
      <c r="C2327" s="14" t="s">
        <v>2266</v>
      </c>
      <c r="D2327" s="15">
        <v>157.51</v>
      </c>
      <c r="E2327" s="15">
        <v>6.42</v>
      </c>
      <c r="F2327" s="15">
        <v>163.93</v>
      </c>
    </row>
    <row r="2328" spans="1:6" ht="25.5" x14ac:dyDescent="0.2">
      <c r="A2328" s="12" t="s">
        <v>5306</v>
      </c>
      <c r="B2328" s="13" t="s">
        <v>5307</v>
      </c>
      <c r="C2328" s="14" t="s">
        <v>2277</v>
      </c>
      <c r="D2328" s="15">
        <v>164.3</v>
      </c>
      <c r="E2328" s="15">
        <v>25.82</v>
      </c>
      <c r="F2328" s="15">
        <v>190.12</v>
      </c>
    </row>
    <row r="2329" spans="1:6" ht="25.5" x14ac:dyDescent="0.2">
      <c r="A2329" s="12" t="s">
        <v>5308</v>
      </c>
      <c r="B2329" s="13" t="s">
        <v>5309</v>
      </c>
      <c r="C2329" s="14" t="s">
        <v>2266</v>
      </c>
      <c r="D2329" s="15">
        <v>1.83</v>
      </c>
      <c r="E2329" s="15">
        <v>6.42</v>
      </c>
      <c r="F2329" s="15">
        <v>8.25</v>
      </c>
    </row>
    <row r="2330" spans="1:6" ht="25.5" x14ac:dyDescent="0.2">
      <c r="A2330" s="12" t="s">
        <v>5310</v>
      </c>
      <c r="B2330" s="13" t="s">
        <v>5311</v>
      </c>
      <c r="C2330" s="14" t="s">
        <v>2266</v>
      </c>
      <c r="D2330" s="15">
        <v>2.33</v>
      </c>
      <c r="E2330" s="15">
        <v>6.42</v>
      </c>
      <c r="F2330" s="15">
        <v>8.75</v>
      </c>
    </row>
    <row r="2331" spans="1:6" ht="51" x14ac:dyDescent="0.2">
      <c r="A2331" s="12" t="s">
        <v>5312</v>
      </c>
      <c r="B2331" s="13" t="s">
        <v>5313</v>
      </c>
      <c r="C2331" s="14" t="s">
        <v>2266</v>
      </c>
      <c r="D2331" s="15">
        <v>350.03</v>
      </c>
      <c r="E2331" s="15">
        <v>6.97</v>
      </c>
      <c r="F2331" s="15">
        <v>357</v>
      </c>
    </row>
    <row r="2332" spans="1:6" x14ac:dyDescent="0.2">
      <c r="A2332" s="12" t="s">
        <v>5314</v>
      </c>
      <c r="B2332" s="13" t="s">
        <v>301</v>
      </c>
      <c r="C2332" s="14" t="s">
        <v>144</v>
      </c>
      <c r="D2332" s="15">
        <v>80.400000000000006</v>
      </c>
      <c r="E2332" s="15">
        <v>33.32</v>
      </c>
      <c r="F2332" s="15">
        <v>113.72</v>
      </c>
    </row>
    <row r="2333" spans="1:6" x14ac:dyDescent="0.2">
      <c r="A2333" s="12" t="s">
        <v>5315</v>
      </c>
      <c r="B2333" s="13" t="s">
        <v>5316</v>
      </c>
      <c r="C2333" s="14" t="s">
        <v>2266</v>
      </c>
      <c r="D2333" s="15">
        <v>8.8800000000000008</v>
      </c>
      <c r="E2333" s="15">
        <v>7.32</v>
      </c>
      <c r="F2333" s="15">
        <v>16.2</v>
      </c>
    </row>
    <row r="2334" spans="1:6" x14ac:dyDescent="0.2">
      <c r="A2334" s="12" t="s">
        <v>5317</v>
      </c>
      <c r="B2334" s="13" t="s">
        <v>302</v>
      </c>
      <c r="C2334" s="14" t="s">
        <v>2266</v>
      </c>
      <c r="D2334" s="15">
        <v>0.03</v>
      </c>
      <c r="E2334" s="15">
        <v>9.16</v>
      </c>
      <c r="F2334" s="15">
        <v>9.19</v>
      </c>
    </row>
    <row r="2335" spans="1:6" x14ac:dyDescent="0.2">
      <c r="A2335" s="12" t="s">
        <v>5318</v>
      </c>
      <c r="B2335" s="13" t="s">
        <v>303</v>
      </c>
      <c r="C2335" s="14" t="s">
        <v>2266</v>
      </c>
      <c r="D2335" s="15">
        <v>0.03</v>
      </c>
      <c r="E2335" s="15">
        <v>9.16</v>
      </c>
      <c r="F2335" s="15">
        <v>9.19</v>
      </c>
    </row>
    <row r="2336" spans="1:6" ht="25.5" x14ac:dyDescent="0.2">
      <c r="A2336" s="12" t="s">
        <v>5319</v>
      </c>
      <c r="B2336" s="13" t="s">
        <v>5320</v>
      </c>
      <c r="C2336" s="14" t="s">
        <v>2266</v>
      </c>
      <c r="D2336" s="15">
        <v>336.2</v>
      </c>
      <c r="E2336" s="15">
        <v>1.1000000000000001</v>
      </c>
      <c r="F2336" s="15">
        <v>337.3</v>
      </c>
    </row>
    <row r="2337" spans="1:6" ht="25.5" x14ac:dyDescent="0.2">
      <c r="A2337" s="12" t="s">
        <v>5321</v>
      </c>
      <c r="B2337" s="13" t="s">
        <v>304</v>
      </c>
      <c r="C2337" s="14" t="s">
        <v>2266</v>
      </c>
      <c r="D2337" s="15">
        <v>0.28999999999999998</v>
      </c>
      <c r="E2337" s="15">
        <v>25.66</v>
      </c>
      <c r="F2337" s="15">
        <v>25.95</v>
      </c>
    </row>
    <row r="2338" spans="1:6" ht="25.5" x14ac:dyDescent="0.2">
      <c r="A2338" s="12" t="s">
        <v>5322</v>
      </c>
      <c r="B2338" s="13" t="s">
        <v>305</v>
      </c>
      <c r="C2338" s="14" t="s">
        <v>2266</v>
      </c>
      <c r="D2338" s="15">
        <v>0</v>
      </c>
      <c r="E2338" s="15">
        <v>45.78</v>
      </c>
      <c r="F2338" s="15">
        <v>45.78</v>
      </c>
    </row>
    <row r="2339" spans="1:6" x14ac:dyDescent="0.2">
      <c r="A2339" s="12" t="s">
        <v>5323</v>
      </c>
      <c r="B2339" s="13" t="s">
        <v>306</v>
      </c>
      <c r="C2339" s="14" t="s">
        <v>2266</v>
      </c>
      <c r="D2339" s="15">
        <v>19.010000000000002</v>
      </c>
      <c r="E2339" s="15">
        <v>2.1800000000000002</v>
      </c>
      <c r="F2339" s="15">
        <v>21.19</v>
      </c>
    </row>
    <row r="2340" spans="1:6" x14ac:dyDescent="0.2">
      <c r="A2340" s="12" t="s">
        <v>5324</v>
      </c>
      <c r="B2340" s="13" t="s">
        <v>307</v>
      </c>
      <c r="C2340" s="14" t="s">
        <v>2266</v>
      </c>
      <c r="D2340" s="15">
        <v>2.7</v>
      </c>
      <c r="E2340" s="15">
        <v>2.1800000000000002</v>
      </c>
      <c r="F2340" s="15">
        <v>4.88</v>
      </c>
    </row>
    <row r="2341" spans="1:6" x14ac:dyDescent="0.2">
      <c r="A2341" s="12" t="s">
        <v>5325</v>
      </c>
      <c r="B2341" s="13" t="s">
        <v>308</v>
      </c>
      <c r="C2341" s="14" t="s">
        <v>2266</v>
      </c>
      <c r="D2341" s="15">
        <v>59.51</v>
      </c>
      <c r="E2341" s="15">
        <v>1.25</v>
      </c>
      <c r="F2341" s="15">
        <v>60.76</v>
      </c>
    </row>
    <row r="2342" spans="1:6" x14ac:dyDescent="0.2">
      <c r="A2342" s="12" t="s">
        <v>5326</v>
      </c>
      <c r="B2342" s="13" t="s">
        <v>5327</v>
      </c>
      <c r="C2342" s="14" t="s">
        <v>2266</v>
      </c>
      <c r="D2342" s="15">
        <v>19.38</v>
      </c>
      <c r="E2342" s="15">
        <v>2.1800000000000002</v>
      </c>
      <c r="F2342" s="15">
        <v>21.56</v>
      </c>
    </row>
    <row r="2343" spans="1:6" x14ac:dyDescent="0.2">
      <c r="A2343" s="12" t="s">
        <v>5328</v>
      </c>
      <c r="B2343" s="13" t="s">
        <v>5329</v>
      </c>
      <c r="C2343" s="14" t="s">
        <v>2266</v>
      </c>
      <c r="D2343" s="15">
        <v>22.63</v>
      </c>
      <c r="E2343" s="15">
        <v>1.25</v>
      </c>
      <c r="F2343" s="15">
        <v>23.88</v>
      </c>
    </row>
    <row r="2344" spans="1:6" x14ac:dyDescent="0.2">
      <c r="A2344" s="12" t="s">
        <v>5330</v>
      </c>
      <c r="B2344" s="13" t="s">
        <v>309</v>
      </c>
      <c r="C2344" s="14" t="s">
        <v>2266</v>
      </c>
      <c r="D2344" s="15">
        <v>24.21</v>
      </c>
      <c r="E2344" s="15">
        <v>1.25</v>
      </c>
      <c r="F2344" s="15">
        <v>25.46</v>
      </c>
    </row>
    <row r="2345" spans="1:6" x14ac:dyDescent="0.2">
      <c r="A2345" s="12" t="s">
        <v>5331</v>
      </c>
      <c r="B2345" s="13" t="s">
        <v>310</v>
      </c>
      <c r="C2345" s="14" t="s">
        <v>2266</v>
      </c>
      <c r="D2345" s="15">
        <v>22.78</v>
      </c>
      <c r="E2345" s="15">
        <v>16.48</v>
      </c>
      <c r="F2345" s="15">
        <v>39.26</v>
      </c>
    </row>
    <row r="2346" spans="1:6" x14ac:dyDescent="0.2">
      <c r="A2346" s="12" t="s">
        <v>5332</v>
      </c>
      <c r="B2346" s="13" t="s">
        <v>311</v>
      </c>
      <c r="C2346" s="14" t="s">
        <v>2266</v>
      </c>
      <c r="D2346" s="15">
        <v>55.17</v>
      </c>
      <c r="E2346" s="15">
        <v>9.16</v>
      </c>
      <c r="F2346" s="15">
        <v>64.33</v>
      </c>
    </row>
    <row r="2347" spans="1:6" x14ac:dyDescent="0.2">
      <c r="A2347" s="12" t="s">
        <v>5333</v>
      </c>
      <c r="B2347" s="13" t="s">
        <v>312</v>
      </c>
      <c r="C2347" s="14" t="s">
        <v>2266</v>
      </c>
      <c r="D2347" s="15">
        <v>42.6</v>
      </c>
      <c r="E2347" s="15">
        <v>9.16</v>
      </c>
      <c r="F2347" s="15">
        <v>51.76</v>
      </c>
    </row>
    <row r="2348" spans="1:6" x14ac:dyDescent="0.2">
      <c r="A2348" s="12" t="s">
        <v>5334</v>
      </c>
      <c r="B2348" s="13" t="s">
        <v>313</v>
      </c>
      <c r="C2348" s="14" t="s">
        <v>2266</v>
      </c>
      <c r="D2348" s="15">
        <v>6.58</v>
      </c>
      <c r="E2348" s="15">
        <v>7.32</v>
      </c>
      <c r="F2348" s="15">
        <v>13.9</v>
      </c>
    </row>
    <row r="2349" spans="1:6" x14ac:dyDescent="0.2">
      <c r="A2349" s="12" t="s">
        <v>5335</v>
      </c>
      <c r="B2349" s="13" t="s">
        <v>648</v>
      </c>
      <c r="C2349" s="14" t="s">
        <v>2266</v>
      </c>
      <c r="D2349" s="15">
        <v>8.76</v>
      </c>
      <c r="E2349" s="15">
        <v>7.32</v>
      </c>
      <c r="F2349" s="15">
        <v>16.079999999999998</v>
      </c>
    </row>
    <row r="2350" spans="1:6" x14ac:dyDescent="0.2">
      <c r="A2350" s="12" t="s">
        <v>5336</v>
      </c>
      <c r="B2350" s="13" t="s">
        <v>649</v>
      </c>
      <c r="C2350" s="14" t="s">
        <v>2266</v>
      </c>
      <c r="D2350" s="15">
        <v>15.89</v>
      </c>
      <c r="E2350" s="15">
        <v>1.1000000000000001</v>
      </c>
      <c r="F2350" s="15">
        <v>16.989999999999998</v>
      </c>
    </row>
    <row r="2351" spans="1:6" x14ac:dyDescent="0.2">
      <c r="A2351" s="12" t="s">
        <v>5337</v>
      </c>
      <c r="B2351" s="13" t="s">
        <v>650</v>
      </c>
      <c r="C2351" s="14" t="s">
        <v>2266</v>
      </c>
      <c r="D2351" s="15">
        <v>1.49</v>
      </c>
      <c r="E2351" s="15">
        <v>3.11</v>
      </c>
      <c r="F2351" s="15">
        <v>4.5999999999999996</v>
      </c>
    </row>
    <row r="2352" spans="1:6" x14ac:dyDescent="0.2">
      <c r="A2352" s="12" t="s">
        <v>5338</v>
      </c>
      <c r="B2352" s="13" t="s">
        <v>651</v>
      </c>
      <c r="C2352" s="14" t="s">
        <v>2266</v>
      </c>
      <c r="D2352" s="15">
        <v>179.27</v>
      </c>
      <c r="E2352" s="15">
        <v>12.83</v>
      </c>
      <c r="F2352" s="15">
        <v>192.1</v>
      </c>
    </row>
    <row r="2353" spans="1:6" ht="25.5" x14ac:dyDescent="0.2">
      <c r="A2353" s="12" t="s">
        <v>5339</v>
      </c>
      <c r="B2353" s="13" t="s">
        <v>5840</v>
      </c>
      <c r="C2353" s="14" t="s">
        <v>2266</v>
      </c>
      <c r="D2353" s="15">
        <v>109.44</v>
      </c>
      <c r="E2353" s="15">
        <v>9.16</v>
      </c>
      <c r="F2353" s="15">
        <v>118.6</v>
      </c>
    </row>
    <row r="2354" spans="1:6" ht="25.5" x14ac:dyDescent="0.2">
      <c r="A2354" s="12" t="s">
        <v>5841</v>
      </c>
      <c r="B2354" s="13" t="s">
        <v>5842</v>
      </c>
      <c r="C2354" s="14" t="s">
        <v>2266</v>
      </c>
      <c r="D2354" s="15">
        <v>98.07</v>
      </c>
      <c r="E2354" s="15">
        <v>9.16</v>
      </c>
      <c r="F2354" s="15">
        <v>107.23</v>
      </c>
    </row>
    <row r="2355" spans="1:6" ht="25.5" x14ac:dyDescent="0.2">
      <c r="A2355" s="12" t="s">
        <v>5843</v>
      </c>
      <c r="B2355" s="13" t="s">
        <v>3789</v>
      </c>
      <c r="C2355" s="14" t="s">
        <v>2266</v>
      </c>
      <c r="D2355" s="15">
        <v>106.35</v>
      </c>
      <c r="E2355" s="15">
        <v>9.16</v>
      </c>
      <c r="F2355" s="15">
        <v>115.51</v>
      </c>
    </row>
    <row r="2356" spans="1:6" ht="25.5" x14ac:dyDescent="0.2">
      <c r="A2356" s="12" t="s">
        <v>3790</v>
      </c>
      <c r="B2356" s="13" t="s">
        <v>3791</v>
      </c>
      <c r="C2356" s="14" t="s">
        <v>2266</v>
      </c>
      <c r="D2356" s="15">
        <v>210.73</v>
      </c>
      <c r="E2356" s="15">
        <v>9.16</v>
      </c>
      <c r="F2356" s="15">
        <v>219.89</v>
      </c>
    </row>
    <row r="2357" spans="1:6" ht="25.5" x14ac:dyDescent="0.2">
      <c r="A2357" s="12" t="s">
        <v>3792</v>
      </c>
      <c r="B2357" s="13" t="s">
        <v>3793</v>
      </c>
      <c r="C2357" s="14" t="s">
        <v>2266</v>
      </c>
      <c r="D2357" s="15">
        <v>205.68</v>
      </c>
      <c r="E2357" s="15">
        <v>9.16</v>
      </c>
      <c r="F2357" s="15">
        <v>214.84</v>
      </c>
    </row>
    <row r="2358" spans="1:6" ht="25.5" x14ac:dyDescent="0.2">
      <c r="A2358" s="12" t="s">
        <v>3794</v>
      </c>
      <c r="B2358" s="13" t="s">
        <v>3795</v>
      </c>
      <c r="C2358" s="14" t="s">
        <v>2266</v>
      </c>
      <c r="D2358" s="15">
        <v>249.44</v>
      </c>
      <c r="E2358" s="15">
        <v>9.16</v>
      </c>
      <c r="F2358" s="15">
        <v>258.60000000000002</v>
      </c>
    </row>
    <row r="2359" spans="1:6" x14ac:dyDescent="0.2">
      <c r="A2359" s="12" t="s">
        <v>3796</v>
      </c>
      <c r="B2359" s="13" t="s">
        <v>652</v>
      </c>
      <c r="C2359" s="14" t="s">
        <v>2266</v>
      </c>
      <c r="D2359" s="15">
        <v>39.520000000000003</v>
      </c>
      <c r="E2359" s="15">
        <v>9.16</v>
      </c>
      <c r="F2359" s="15">
        <v>48.68</v>
      </c>
    </row>
    <row r="2360" spans="1:6" x14ac:dyDescent="0.2">
      <c r="A2360" s="12" t="s">
        <v>3797</v>
      </c>
      <c r="B2360" s="13" t="s">
        <v>653</v>
      </c>
      <c r="C2360" s="14" t="s">
        <v>2266</v>
      </c>
      <c r="D2360" s="15">
        <v>19.170000000000002</v>
      </c>
      <c r="E2360" s="15">
        <v>0.74</v>
      </c>
      <c r="F2360" s="15">
        <v>19.91</v>
      </c>
    </row>
    <row r="2361" spans="1:6" x14ac:dyDescent="0.2">
      <c r="A2361" s="12" t="s">
        <v>3798</v>
      </c>
      <c r="B2361" s="13" t="s">
        <v>654</v>
      </c>
      <c r="C2361" s="14" t="s">
        <v>2266</v>
      </c>
      <c r="D2361" s="15">
        <v>31.81</v>
      </c>
      <c r="E2361" s="15">
        <v>3.66</v>
      </c>
      <c r="F2361" s="15">
        <v>35.47</v>
      </c>
    </row>
    <row r="2362" spans="1:6" x14ac:dyDescent="0.2">
      <c r="A2362" s="12" t="s">
        <v>3799</v>
      </c>
      <c r="B2362" s="13" t="s">
        <v>655</v>
      </c>
      <c r="C2362" s="14" t="s">
        <v>2266</v>
      </c>
      <c r="D2362" s="15">
        <v>15.1</v>
      </c>
      <c r="E2362" s="15">
        <v>3.66</v>
      </c>
      <c r="F2362" s="15">
        <v>18.760000000000002</v>
      </c>
    </row>
    <row r="2363" spans="1:6" ht="25.5" x14ac:dyDescent="0.2">
      <c r="A2363" s="12" t="s">
        <v>3800</v>
      </c>
      <c r="B2363" s="13" t="s">
        <v>656</v>
      </c>
      <c r="C2363" s="14" t="s">
        <v>5340</v>
      </c>
      <c r="D2363" s="15">
        <v>11.77</v>
      </c>
      <c r="E2363" s="15">
        <v>20.149999999999999</v>
      </c>
      <c r="F2363" s="15">
        <v>31.92</v>
      </c>
    </row>
    <row r="2364" spans="1:6" ht="25.5" x14ac:dyDescent="0.2">
      <c r="A2364" s="12" t="s">
        <v>3801</v>
      </c>
      <c r="B2364" s="13" t="s">
        <v>3802</v>
      </c>
      <c r="C2364" s="14" t="s">
        <v>2266</v>
      </c>
      <c r="D2364" s="15">
        <v>378.44</v>
      </c>
      <c r="E2364" s="15">
        <v>9.16</v>
      </c>
      <c r="F2364" s="15">
        <v>387.6</v>
      </c>
    </row>
    <row r="2365" spans="1:6" ht="25.5" x14ac:dyDescent="0.2">
      <c r="A2365" s="12" t="s">
        <v>3803</v>
      </c>
      <c r="B2365" s="13" t="s">
        <v>5371</v>
      </c>
      <c r="C2365" s="14" t="s">
        <v>2266</v>
      </c>
      <c r="D2365" s="15">
        <v>503.26</v>
      </c>
      <c r="E2365" s="15">
        <v>9.16</v>
      </c>
      <c r="F2365" s="15">
        <v>512.41999999999996</v>
      </c>
    </row>
    <row r="2366" spans="1:6" ht="25.5" x14ac:dyDescent="0.2">
      <c r="A2366" s="12" t="s">
        <v>5372</v>
      </c>
      <c r="B2366" s="13" t="s">
        <v>657</v>
      </c>
      <c r="C2366" s="14" t="s">
        <v>2266</v>
      </c>
      <c r="D2366" s="15">
        <v>336.52</v>
      </c>
      <c r="E2366" s="15">
        <v>223.34</v>
      </c>
      <c r="F2366" s="15">
        <v>559.86</v>
      </c>
    </row>
    <row r="2367" spans="1:6" ht="25.5" x14ac:dyDescent="0.2">
      <c r="A2367" s="12" t="s">
        <v>5373</v>
      </c>
      <c r="B2367" s="13" t="s">
        <v>5374</v>
      </c>
      <c r="C2367" s="14" t="s">
        <v>2266</v>
      </c>
      <c r="D2367" s="15">
        <v>1352.76</v>
      </c>
      <c r="E2367" s="15">
        <v>391.32</v>
      </c>
      <c r="F2367" s="15">
        <v>1744.08</v>
      </c>
    </row>
    <row r="2368" spans="1:6" ht="25.5" x14ac:dyDescent="0.2">
      <c r="A2368" s="12" t="s">
        <v>5375</v>
      </c>
      <c r="B2368" s="13" t="s">
        <v>712</v>
      </c>
      <c r="C2368" s="14" t="s">
        <v>2266</v>
      </c>
      <c r="D2368" s="15">
        <v>351.77</v>
      </c>
      <c r="E2368" s="15">
        <v>223.34</v>
      </c>
      <c r="F2368" s="15">
        <v>575.11</v>
      </c>
    </row>
    <row r="2369" spans="1:6" ht="25.5" x14ac:dyDescent="0.2">
      <c r="A2369" s="12" t="s">
        <v>5376</v>
      </c>
      <c r="B2369" s="13" t="s">
        <v>713</v>
      </c>
      <c r="C2369" s="14" t="s">
        <v>2266</v>
      </c>
      <c r="D2369" s="15">
        <v>1068.56</v>
      </c>
      <c r="E2369" s="15">
        <v>391.32</v>
      </c>
      <c r="F2369" s="15">
        <v>1459.88</v>
      </c>
    </row>
    <row r="2370" spans="1:6" ht="25.5" x14ac:dyDescent="0.2">
      <c r="A2370" s="12" t="s">
        <v>5377</v>
      </c>
      <c r="B2370" s="13" t="s">
        <v>714</v>
      </c>
      <c r="C2370" s="14" t="s">
        <v>2266</v>
      </c>
      <c r="D2370" s="15">
        <v>1006.29</v>
      </c>
      <c r="E2370" s="15">
        <v>391.32</v>
      </c>
      <c r="F2370" s="15">
        <v>1397.61</v>
      </c>
    </row>
    <row r="2371" spans="1:6" ht="25.5" x14ac:dyDescent="0.2">
      <c r="A2371" s="12" t="s">
        <v>5378</v>
      </c>
      <c r="B2371" s="13" t="s">
        <v>715</v>
      </c>
      <c r="C2371" s="14" t="s">
        <v>2266</v>
      </c>
      <c r="D2371" s="15">
        <v>1222.03</v>
      </c>
      <c r="E2371" s="15">
        <v>391.32</v>
      </c>
      <c r="F2371" s="15">
        <v>1613.35</v>
      </c>
    </row>
    <row r="2372" spans="1:6" ht="25.5" x14ac:dyDescent="0.2">
      <c r="A2372" s="12" t="s">
        <v>5379</v>
      </c>
      <c r="B2372" s="13" t="s">
        <v>716</v>
      </c>
      <c r="C2372" s="14" t="s">
        <v>2266</v>
      </c>
      <c r="D2372" s="15">
        <v>648.54</v>
      </c>
      <c r="E2372" s="15">
        <v>282.85000000000002</v>
      </c>
      <c r="F2372" s="15">
        <v>931.39</v>
      </c>
    </row>
    <row r="2373" spans="1:6" ht="25.5" x14ac:dyDescent="0.2">
      <c r="A2373" s="12" t="s">
        <v>5380</v>
      </c>
      <c r="B2373" s="13" t="s">
        <v>717</v>
      </c>
      <c r="C2373" s="14" t="s">
        <v>2266</v>
      </c>
      <c r="D2373" s="15">
        <v>1945.39</v>
      </c>
      <c r="E2373" s="15">
        <v>607.75</v>
      </c>
      <c r="F2373" s="15">
        <v>2553.14</v>
      </c>
    </row>
    <row r="2374" spans="1:6" ht="25.5" x14ac:dyDescent="0.2">
      <c r="A2374" s="12" t="s">
        <v>5381</v>
      </c>
      <c r="B2374" s="13" t="s">
        <v>718</v>
      </c>
      <c r="C2374" s="14" t="s">
        <v>2266</v>
      </c>
      <c r="D2374" s="15">
        <v>3184.98</v>
      </c>
      <c r="E2374" s="15">
        <v>801.17</v>
      </c>
      <c r="F2374" s="15">
        <v>3986.15</v>
      </c>
    </row>
    <row r="2375" spans="1:6" ht="25.5" x14ac:dyDescent="0.2">
      <c r="A2375" s="12" t="s">
        <v>3550</v>
      </c>
      <c r="B2375" s="13" t="s">
        <v>719</v>
      </c>
      <c r="C2375" s="14" t="s">
        <v>2266</v>
      </c>
      <c r="D2375" s="15">
        <v>4415.68</v>
      </c>
      <c r="E2375" s="15">
        <v>971.14</v>
      </c>
      <c r="F2375" s="15">
        <v>5386.82</v>
      </c>
    </row>
    <row r="2376" spans="1:6" x14ac:dyDescent="0.2">
      <c r="A2376" s="12" t="s">
        <v>3551</v>
      </c>
      <c r="B2376" s="13" t="s">
        <v>720</v>
      </c>
      <c r="C2376" s="14" t="s">
        <v>2266</v>
      </c>
      <c r="D2376" s="15">
        <v>242.14</v>
      </c>
      <c r="E2376" s="15">
        <v>192.52</v>
      </c>
      <c r="F2376" s="15">
        <v>434.66</v>
      </c>
    </row>
    <row r="2377" spans="1:6" ht="25.5" x14ac:dyDescent="0.2">
      <c r="A2377" s="12" t="s">
        <v>3552</v>
      </c>
      <c r="B2377" s="13" t="s">
        <v>721</v>
      </c>
      <c r="C2377" s="14" t="s">
        <v>2277</v>
      </c>
      <c r="D2377" s="15">
        <v>2189.7399999999998</v>
      </c>
      <c r="E2377" s="15">
        <v>21.97</v>
      </c>
      <c r="F2377" s="15">
        <v>2211.71</v>
      </c>
    </row>
    <row r="2378" spans="1:6" ht="25.5" x14ac:dyDescent="0.2">
      <c r="A2378" s="12" t="s">
        <v>4901</v>
      </c>
      <c r="B2378" s="13" t="s">
        <v>722</v>
      </c>
      <c r="C2378" s="14" t="s">
        <v>2277</v>
      </c>
      <c r="D2378" s="15">
        <v>3880.77</v>
      </c>
      <c r="E2378" s="15">
        <v>24.17</v>
      </c>
      <c r="F2378" s="15">
        <v>3904.94</v>
      </c>
    </row>
    <row r="2379" spans="1:6" ht="25.5" x14ac:dyDescent="0.2">
      <c r="A2379" s="12" t="s">
        <v>4902</v>
      </c>
      <c r="B2379" s="13" t="s">
        <v>723</v>
      </c>
      <c r="C2379" s="14" t="s">
        <v>2277</v>
      </c>
      <c r="D2379" s="15">
        <v>4320.95</v>
      </c>
      <c r="E2379" s="15">
        <v>26.36</v>
      </c>
      <c r="F2379" s="15">
        <v>4347.3100000000004</v>
      </c>
    </row>
    <row r="2380" spans="1:6" ht="25.5" x14ac:dyDescent="0.2">
      <c r="A2380" s="12" t="s">
        <v>4903</v>
      </c>
      <c r="B2380" s="13" t="s">
        <v>724</v>
      </c>
      <c r="C2380" s="14" t="s">
        <v>2277</v>
      </c>
      <c r="D2380" s="15">
        <v>6839.72</v>
      </c>
      <c r="E2380" s="15">
        <v>28.57</v>
      </c>
      <c r="F2380" s="15">
        <v>6868.29</v>
      </c>
    </row>
    <row r="2381" spans="1:6" x14ac:dyDescent="0.2">
      <c r="A2381" s="12" t="s">
        <v>4904</v>
      </c>
      <c r="B2381" s="13" t="s">
        <v>4905</v>
      </c>
      <c r="C2381" s="14" t="s">
        <v>2277</v>
      </c>
      <c r="D2381" s="15">
        <v>551.22</v>
      </c>
      <c r="E2381" s="15">
        <v>21.97</v>
      </c>
      <c r="F2381" s="15">
        <v>573.19000000000005</v>
      </c>
    </row>
    <row r="2382" spans="1:6" ht="25.5" x14ac:dyDescent="0.2">
      <c r="A2382" s="12" t="s">
        <v>4906</v>
      </c>
      <c r="B2382" s="13" t="s">
        <v>4907</v>
      </c>
      <c r="C2382" s="14" t="s">
        <v>2277</v>
      </c>
      <c r="D2382" s="15">
        <v>981.77</v>
      </c>
      <c r="E2382" s="15">
        <v>21.97</v>
      </c>
      <c r="F2382" s="15">
        <v>1003.74</v>
      </c>
    </row>
    <row r="2383" spans="1:6" x14ac:dyDescent="0.2">
      <c r="A2383" s="12" t="s">
        <v>4070</v>
      </c>
      <c r="B2383" s="13" t="s">
        <v>725</v>
      </c>
      <c r="C2383" s="14" t="s">
        <v>2266</v>
      </c>
      <c r="D2383" s="15">
        <v>346.2</v>
      </c>
      <c r="E2383" s="15">
        <v>0</v>
      </c>
      <c r="F2383" s="15">
        <v>346.2</v>
      </c>
    </row>
    <row r="2384" spans="1:6" ht="25.5" x14ac:dyDescent="0.2">
      <c r="A2384" s="12" t="s">
        <v>4071</v>
      </c>
      <c r="B2384" s="13" t="s">
        <v>726</v>
      </c>
      <c r="C2384" s="14" t="s">
        <v>5340</v>
      </c>
      <c r="D2384" s="15">
        <v>3.32</v>
      </c>
      <c r="E2384" s="15">
        <v>12.82</v>
      </c>
      <c r="F2384" s="15">
        <v>16.14</v>
      </c>
    </row>
    <row r="2385" spans="1:6" ht="25.5" x14ac:dyDescent="0.2">
      <c r="A2385" s="12" t="s">
        <v>4072</v>
      </c>
      <c r="B2385" s="13" t="s">
        <v>727</v>
      </c>
      <c r="C2385" s="14" t="s">
        <v>5340</v>
      </c>
      <c r="D2385" s="15">
        <v>4.47</v>
      </c>
      <c r="E2385" s="15">
        <v>14.65</v>
      </c>
      <c r="F2385" s="15">
        <v>19.12</v>
      </c>
    </row>
    <row r="2386" spans="1:6" ht="25.5" x14ac:dyDescent="0.2">
      <c r="A2386" s="12" t="s">
        <v>4073</v>
      </c>
      <c r="B2386" s="13" t="s">
        <v>728</v>
      </c>
      <c r="C2386" s="14" t="s">
        <v>5340</v>
      </c>
      <c r="D2386" s="15">
        <v>7.62</v>
      </c>
      <c r="E2386" s="15">
        <v>16.48</v>
      </c>
      <c r="F2386" s="15">
        <v>24.1</v>
      </c>
    </row>
    <row r="2387" spans="1:6" ht="25.5" x14ac:dyDescent="0.2">
      <c r="A2387" s="12" t="s">
        <v>4074</v>
      </c>
      <c r="B2387" s="13" t="s">
        <v>729</v>
      </c>
      <c r="C2387" s="14" t="s">
        <v>5340</v>
      </c>
      <c r="D2387" s="15">
        <v>10.39</v>
      </c>
      <c r="E2387" s="15">
        <v>18.309999999999999</v>
      </c>
      <c r="F2387" s="15">
        <v>28.7</v>
      </c>
    </row>
    <row r="2388" spans="1:6" ht="25.5" x14ac:dyDescent="0.2">
      <c r="A2388" s="12" t="s">
        <v>4075</v>
      </c>
      <c r="B2388" s="13" t="s">
        <v>730</v>
      </c>
      <c r="C2388" s="14" t="s">
        <v>5340</v>
      </c>
      <c r="D2388" s="15">
        <v>11.64</v>
      </c>
      <c r="E2388" s="15">
        <v>21.05</v>
      </c>
      <c r="F2388" s="15">
        <v>32.69</v>
      </c>
    </row>
    <row r="2389" spans="1:6" ht="25.5" x14ac:dyDescent="0.2">
      <c r="A2389" s="12" t="s">
        <v>4076</v>
      </c>
      <c r="B2389" s="13" t="s">
        <v>731</v>
      </c>
      <c r="C2389" s="14" t="s">
        <v>5340</v>
      </c>
      <c r="D2389" s="15">
        <v>16.53</v>
      </c>
      <c r="E2389" s="15">
        <v>22.89</v>
      </c>
      <c r="F2389" s="15">
        <v>39.42</v>
      </c>
    </row>
    <row r="2390" spans="1:6" ht="25.5" x14ac:dyDescent="0.2">
      <c r="A2390" s="12" t="s">
        <v>4077</v>
      </c>
      <c r="B2390" s="13" t="s">
        <v>732</v>
      </c>
      <c r="C2390" s="14" t="s">
        <v>5340</v>
      </c>
      <c r="D2390" s="15">
        <v>23.78</v>
      </c>
      <c r="E2390" s="15">
        <v>25.63</v>
      </c>
      <c r="F2390" s="15">
        <v>49.41</v>
      </c>
    </row>
    <row r="2391" spans="1:6" ht="25.5" x14ac:dyDescent="0.2">
      <c r="A2391" s="12" t="s">
        <v>4078</v>
      </c>
      <c r="B2391" s="13" t="s">
        <v>733</v>
      </c>
      <c r="C2391" s="14" t="s">
        <v>5340</v>
      </c>
      <c r="D2391" s="15">
        <v>28.06</v>
      </c>
      <c r="E2391" s="15">
        <v>29.3</v>
      </c>
      <c r="F2391" s="15">
        <v>57.36</v>
      </c>
    </row>
    <row r="2392" spans="1:6" ht="25.5" x14ac:dyDescent="0.2">
      <c r="A2392" s="12" t="s">
        <v>4079</v>
      </c>
      <c r="B2392" s="13" t="s">
        <v>734</v>
      </c>
      <c r="C2392" s="14" t="s">
        <v>5340</v>
      </c>
      <c r="D2392" s="15">
        <v>44.78</v>
      </c>
      <c r="E2392" s="15">
        <v>32.96</v>
      </c>
      <c r="F2392" s="15">
        <v>77.739999999999995</v>
      </c>
    </row>
    <row r="2393" spans="1:6" ht="25.5" x14ac:dyDescent="0.2">
      <c r="A2393" s="12" t="s">
        <v>4080</v>
      </c>
      <c r="B2393" s="13" t="s">
        <v>350</v>
      </c>
      <c r="C2393" s="14" t="s">
        <v>5340</v>
      </c>
      <c r="D2393" s="15">
        <v>6.66</v>
      </c>
      <c r="E2393" s="15">
        <v>14.65</v>
      </c>
      <c r="F2393" s="15">
        <v>21.31</v>
      </c>
    </row>
    <row r="2394" spans="1:6" ht="25.5" x14ac:dyDescent="0.2">
      <c r="A2394" s="12" t="s">
        <v>4081</v>
      </c>
      <c r="B2394" s="13" t="s">
        <v>4082</v>
      </c>
      <c r="C2394" s="14" t="s">
        <v>5340</v>
      </c>
      <c r="D2394" s="15">
        <v>6.29</v>
      </c>
      <c r="E2394" s="15">
        <v>14.65</v>
      </c>
      <c r="F2394" s="15">
        <v>20.94</v>
      </c>
    </row>
    <row r="2395" spans="1:6" ht="25.5" x14ac:dyDescent="0.2">
      <c r="A2395" s="12" t="s">
        <v>4083</v>
      </c>
      <c r="B2395" s="13" t="s">
        <v>2333</v>
      </c>
      <c r="C2395" s="14" t="s">
        <v>5340</v>
      </c>
      <c r="D2395" s="15">
        <v>7.94</v>
      </c>
      <c r="E2395" s="15">
        <v>16.48</v>
      </c>
      <c r="F2395" s="15">
        <v>24.42</v>
      </c>
    </row>
    <row r="2396" spans="1:6" ht="25.5" x14ac:dyDescent="0.2">
      <c r="A2396" s="12" t="s">
        <v>2334</v>
      </c>
      <c r="B2396" s="13" t="s">
        <v>2335</v>
      </c>
      <c r="C2396" s="14" t="s">
        <v>5340</v>
      </c>
      <c r="D2396" s="15">
        <v>8.7799999999999994</v>
      </c>
      <c r="E2396" s="15">
        <v>18.309999999999999</v>
      </c>
      <c r="F2396" s="15">
        <v>27.09</v>
      </c>
    </row>
    <row r="2397" spans="1:6" ht="25.5" x14ac:dyDescent="0.2">
      <c r="A2397" s="12" t="s">
        <v>2336</v>
      </c>
      <c r="B2397" s="13" t="s">
        <v>351</v>
      </c>
      <c r="C2397" s="14" t="s">
        <v>5340</v>
      </c>
      <c r="D2397" s="15">
        <v>8.66</v>
      </c>
      <c r="E2397" s="15">
        <v>16.48</v>
      </c>
      <c r="F2397" s="15">
        <v>25.14</v>
      </c>
    </row>
    <row r="2398" spans="1:6" ht="25.5" x14ac:dyDescent="0.2">
      <c r="A2398" s="12" t="s">
        <v>2337</v>
      </c>
      <c r="B2398" s="13" t="s">
        <v>352</v>
      </c>
      <c r="C2398" s="14" t="s">
        <v>5340</v>
      </c>
      <c r="D2398" s="15">
        <v>12.07</v>
      </c>
      <c r="E2398" s="15">
        <v>18.309999999999999</v>
      </c>
      <c r="F2398" s="15">
        <v>30.38</v>
      </c>
    </row>
    <row r="2399" spans="1:6" ht="25.5" x14ac:dyDescent="0.2">
      <c r="A2399" s="12" t="s">
        <v>2338</v>
      </c>
      <c r="B2399" s="13" t="s">
        <v>353</v>
      </c>
      <c r="C2399" s="14" t="s">
        <v>5340</v>
      </c>
      <c r="D2399" s="15">
        <v>23.17</v>
      </c>
      <c r="E2399" s="15">
        <v>21.97</v>
      </c>
      <c r="F2399" s="15">
        <v>45.14</v>
      </c>
    </row>
    <row r="2400" spans="1:6" ht="25.5" x14ac:dyDescent="0.2">
      <c r="A2400" s="12" t="s">
        <v>2339</v>
      </c>
      <c r="B2400" s="13" t="s">
        <v>2340</v>
      </c>
      <c r="C2400" s="14" t="s">
        <v>5340</v>
      </c>
      <c r="D2400" s="15">
        <v>9.75</v>
      </c>
      <c r="E2400" s="15">
        <v>16.48</v>
      </c>
      <c r="F2400" s="15">
        <v>26.23</v>
      </c>
    </row>
    <row r="2401" spans="1:6" ht="25.5" x14ac:dyDescent="0.2">
      <c r="A2401" s="12" t="s">
        <v>2341</v>
      </c>
      <c r="B2401" s="13" t="s">
        <v>2342</v>
      </c>
      <c r="C2401" s="14" t="s">
        <v>5340</v>
      </c>
      <c r="D2401" s="15">
        <v>14.24</v>
      </c>
      <c r="E2401" s="15">
        <v>18.309999999999999</v>
      </c>
      <c r="F2401" s="15">
        <v>32.549999999999997</v>
      </c>
    </row>
    <row r="2402" spans="1:6" ht="25.5" x14ac:dyDescent="0.2">
      <c r="A2402" s="12" t="s">
        <v>2343</v>
      </c>
      <c r="B2402" s="13" t="s">
        <v>2344</v>
      </c>
      <c r="C2402" s="14" t="s">
        <v>5340</v>
      </c>
      <c r="D2402" s="15">
        <v>31.32</v>
      </c>
      <c r="E2402" s="15">
        <v>21.97</v>
      </c>
      <c r="F2402" s="15">
        <v>53.29</v>
      </c>
    </row>
    <row r="2403" spans="1:6" ht="25.5" x14ac:dyDescent="0.2">
      <c r="A2403" s="12" t="s">
        <v>2345</v>
      </c>
      <c r="B2403" s="13" t="s">
        <v>2346</v>
      </c>
      <c r="C2403" s="14" t="s">
        <v>5340</v>
      </c>
      <c r="D2403" s="15">
        <v>7.6</v>
      </c>
      <c r="E2403" s="15">
        <v>6.42</v>
      </c>
      <c r="F2403" s="15">
        <v>14.02</v>
      </c>
    </row>
    <row r="2404" spans="1:6" ht="25.5" x14ac:dyDescent="0.2">
      <c r="A2404" s="12" t="s">
        <v>2347</v>
      </c>
      <c r="B2404" s="13" t="s">
        <v>2348</v>
      </c>
      <c r="C2404" s="14" t="s">
        <v>5340</v>
      </c>
      <c r="D2404" s="15">
        <v>15.52</v>
      </c>
      <c r="E2404" s="15">
        <v>6.42</v>
      </c>
      <c r="F2404" s="15">
        <v>21.94</v>
      </c>
    </row>
    <row r="2405" spans="1:6" ht="25.5" x14ac:dyDescent="0.2">
      <c r="A2405" s="12" t="s">
        <v>2349</v>
      </c>
      <c r="B2405" s="13" t="s">
        <v>2350</v>
      </c>
      <c r="C2405" s="14" t="s">
        <v>5340</v>
      </c>
      <c r="D2405" s="15">
        <v>26.05</v>
      </c>
      <c r="E2405" s="15">
        <v>6.42</v>
      </c>
      <c r="F2405" s="15">
        <v>32.47</v>
      </c>
    </row>
    <row r="2406" spans="1:6" ht="25.5" x14ac:dyDescent="0.2">
      <c r="A2406" s="12" t="s">
        <v>2351</v>
      </c>
      <c r="B2406" s="13" t="s">
        <v>354</v>
      </c>
      <c r="C2406" s="14" t="s">
        <v>5340</v>
      </c>
      <c r="D2406" s="15">
        <v>29.78</v>
      </c>
      <c r="E2406" s="15">
        <v>6.42</v>
      </c>
      <c r="F2406" s="15">
        <v>36.200000000000003</v>
      </c>
    </row>
    <row r="2407" spans="1:6" ht="25.5" x14ac:dyDescent="0.2">
      <c r="A2407" s="12" t="s">
        <v>2352</v>
      </c>
      <c r="B2407" s="13" t="s">
        <v>355</v>
      </c>
      <c r="C2407" s="14" t="s">
        <v>5340</v>
      </c>
      <c r="D2407" s="15">
        <v>59.17</v>
      </c>
      <c r="E2407" s="15">
        <v>6.42</v>
      </c>
      <c r="F2407" s="15">
        <v>65.59</v>
      </c>
    </row>
    <row r="2408" spans="1:6" ht="25.5" x14ac:dyDescent="0.2">
      <c r="A2408" s="12" t="s">
        <v>2353</v>
      </c>
      <c r="B2408" s="13" t="s">
        <v>356</v>
      </c>
      <c r="C2408" s="14" t="s">
        <v>5340</v>
      </c>
      <c r="D2408" s="15">
        <v>95.3</v>
      </c>
      <c r="E2408" s="15">
        <v>12.83</v>
      </c>
      <c r="F2408" s="15">
        <v>108.13</v>
      </c>
    </row>
    <row r="2409" spans="1:6" ht="25.5" x14ac:dyDescent="0.2">
      <c r="A2409" s="12" t="s">
        <v>2354</v>
      </c>
      <c r="B2409" s="13" t="s">
        <v>357</v>
      </c>
      <c r="C2409" s="14" t="s">
        <v>5340</v>
      </c>
      <c r="D2409" s="15">
        <v>146</v>
      </c>
      <c r="E2409" s="15">
        <v>12.83</v>
      </c>
      <c r="F2409" s="15">
        <v>158.83000000000001</v>
      </c>
    </row>
    <row r="2410" spans="1:6" ht="25.5" x14ac:dyDescent="0.2">
      <c r="A2410" s="12" t="s">
        <v>2355</v>
      </c>
      <c r="B2410" s="13" t="s">
        <v>358</v>
      </c>
      <c r="C2410" s="14" t="s">
        <v>5340</v>
      </c>
      <c r="D2410" s="15">
        <v>209.9</v>
      </c>
      <c r="E2410" s="15">
        <v>12.83</v>
      </c>
      <c r="F2410" s="15">
        <v>222.73</v>
      </c>
    </row>
    <row r="2411" spans="1:6" ht="25.5" x14ac:dyDescent="0.2">
      <c r="A2411" s="12" t="s">
        <v>2356</v>
      </c>
      <c r="B2411" s="13" t="s">
        <v>2357</v>
      </c>
      <c r="C2411" s="14" t="s">
        <v>5340</v>
      </c>
      <c r="D2411" s="15">
        <v>12.04</v>
      </c>
      <c r="E2411" s="15">
        <v>6.42</v>
      </c>
      <c r="F2411" s="15">
        <v>18.46</v>
      </c>
    </row>
    <row r="2412" spans="1:6" ht="25.5" x14ac:dyDescent="0.2">
      <c r="A2412" s="12" t="s">
        <v>4093</v>
      </c>
      <c r="B2412" s="13" t="s">
        <v>4094</v>
      </c>
      <c r="C2412" s="14" t="s">
        <v>5340</v>
      </c>
      <c r="D2412" s="15">
        <v>24.62</v>
      </c>
      <c r="E2412" s="15">
        <v>6.42</v>
      </c>
      <c r="F2412" s="15">
        <v>31.04</v>
      </c>
    </row>
    <row r="2413" spans="1:6" ht="25.5" x14ac:dyDescent="0.2">
      <c r="A2413" s="12" t="s">
        <v>4095</v>
      </c>
      <c r="B2413" s="13" t="s">
        <v>6009</v>
      </c>
      <c r="C2413" s="14" t="s">
        <v>5340</v>
      </c>
      <c r="D2413" s="15">
        <v>38.57</v>
      </c>
      <c r="E2413" s="15">
        <v>12.83</v>
      </c>
      <c r="F2413" s="15">
        <v>51.4</v>
      </c>
    </row>
    <row r="2414" spans="1:6" ht="25.5" x14ac:dyDescent="0.2">
      <c r="A2414" s="12" t="s">
        <v>6010</v>
      </c>
      <c r="B2414" s="13" t="s">
        <v>6011</v>
      </c>
      <c r="C2414" s="14" t="s">
        <v>5340</v>
      </c>
      <c r="D2414" s="15">
        <v>65.069999999999993</v>
      </c>
      <c r="E2414" s="15">
        <v>12.83</v>
      </c>
      <c r="F2414" s="15">
        <v>77.900000000000006</v>
      </c>
    </row>
    <row r="2415" spans="1:6" ht="25.5" x14ac:dyDescent="0.2">
      <c r="A2415" s="12" t="s">
        <v>6012</v>
      </c>
      <c r="B2415" s="13" t="s">
        <v>5526</v>
      </c>
      <c r="C2415" s="14" t="s">
        <v>5340</v>
      </c>
      <c r="D2415" s="15">
        <v>102.59</v>
      </c>
      <c r="E2415" s="15">
        <v>12.83</v>
      </c>
      <c r="F2415" s="15">
        <v>115.42</v>
      </c>
    </row>
    <row r="2416" spans="1:6" ht="25.5" x14ac:dyDescent="0.2">
      <c r="A2416" s="12" t="s">
        <v>5527</v>
      </c>
      <c r="B2416" s="13" t="s">
        <v>5528</v>
      </c>
      <c r="C2416" s="14" t="s">
        <v>5340</v>
      </c>
      <c r="D2416" s="15">
        <v>154.27000000000001</v>
      </c>
      <c r="E2416" s="15">
        <v>12.83</v>
      </c>
      <c r="F2416" s="15">
        <v>167.1</v>
      </c>
    </row>
    <row r="2417" spans="1:6" ht="25.5" x14ac:dyDescent="0.2">
      <c r="A2417" s="12" t="s">
        <v>5529</v>
      </c>
      <c r="B2417" s="13" t="s">
        <v>5530</v>
      </c>
      <c r="C2417" s="14" t="s">
        <v>5340</v>
      </c>
      <c r="D2417" s="15">
        <v>192.27</v>
      </c>
      <c r="E2417" s="15">
        <v>12.83</v>
      </c>
      <c r="F2417" s="15">
        <v>205.1</v>
      </c>
    </row>
    <row r="2418" spans="1:6" ht="25.5" x14ac:dyDescent="0.2">
      <c r="A2418" s="12" t="s">
        <v>5531</v>
      </c>
      <c r="B2418" s="13" t="s">
        <v>359</v>
      </c>
      <c r="C2418" s="14" t="s">
        <v>5340</v>
      </c>
      <c r="D2418" s="15">
        <v>13.8</v>
      </c>
      <c r="E2418" s="15">
        <v>18.309999999999999</v>
      </c>
      <c r="F2418" s="15">
        <v>32.11</v>
      </c>
    </row>
    <row r="2419" spans="1:6" ht="25.5" x14ac:dyDescent="0.2">
      <c r="A2419" s="12" t="s">
        <v>5532</v>
      </c>
      <c r="B2419" s="13" t="s">
        <v>360</v>
      </c>
      <c r="C2419" s="14" t="s">
        <v>5340</v>
      </c>
      <c r="D2419" s="15">
        <v>17.940000000000001</v>
      </c>
      <c r="E2419" s="15">
        <v>20.149999999999999</v>
      </c>
      <c r="F2419" s="15">
        <v>38.090000000000003</v>
      </c>
    </row>
    <row r="2420" spans="1:6" ht="25.5" x14ac:dyDescent="0.2">
      <c r="A2420" s="12" t="s">
        <v>5533</v>
      </c>
      <c r="B2420" s="13" t="s">
        <v>361</v>
      </c>
      <c r="C2420" s="14" t="s">
        <v>5340</v>
      </c>
      <c r="D2420" s="15">
        <v>25.2</v>
      </c>
      <c r="E2420" s="15">
        <v>23.81</v>
      </c>
      <c r="F2420" s="15">
        <v>49.01</v>
      </c>
    </row>
    <row r="2421" spans="1:6" ht="25.5" x14ac:dyDescent="0.2">
      <c r="A2421" s="12" t="s">
        <v>5534</v>
      </c>
      <c r="B2421" s="13" t="s">
        <v>362</v>
      </c>
      <c r="C2421" s="14" t="s">
        <v>5340</v>
      </c>
      <c r="D2421" s="15">
        <v>32.43</v>
      </c>
      <c r="E2421" s="15">
        <v>25.63</v>
      </c>
      <c r="F2421" s="15">
        <v>58.06</v>
      </c>
    </row>
    <row r="2422" spans="1:6" ht="25.5" x14ac:dyDescent="0.2">
      <c r="A2422" s="12" t="s">
        <v>5535</v>
      </c>
      <c r="B2422" s="13" t="s">
        <v>363</v>
      </c>
      <c r="C2422" s="14" t="s">
        <v>5340</v>
      </c>
      <c r="D2422" s="15">
        <v>34.72</v>
      </c>
      <c r="E2422" s="15">
        <v>29.3</v>
      </c>
      <c r="F2422" s="15">
        <v>64.02</v>
      </c>
    </row>
    <row r="2423" spans="1:6" ht="25.5" x14ac:dyDescent="0.2">
      <c r="A2423" s="12" t="s">
        <v>5536</v>
      </c>
      <c r="B2423" s="13" t="s">
        <v>364</v>
      </c>
      <c r="C2423" s="14" t="s">
        <v>5340</v>
      </c>
      <c r="D2423" s="15">
        <v>48.92</v>
      </c>
      <c r="E2423" s="15">
        <v>32.96</v>
      </c>
      <c r="F2423" s="15">
        <v>81.88</v>
      </c>
    </row>
    <row r="2424" spans="1:6" ht="25.5" x14ac:dyDescent="0.2">
      <c r="A2424" s="12" t="s">
        <v>5537</v>
      </c>
      <c r="B2424" s="13" t="s">
        <v>365</v>
      </c>
      <c r="C2424" s="14" t="s">
        <v>5340</v>
      </c>
      <c r="D2424" s="15">
        <v>62.58</v>
      </c>
      <c r="E2424" s="15">
        <v>36.619999999999997</v>
      </c>
      <c r="F2424" s="15">
        <v>99.2</v>
      </c>
    </row>
    <row r="2425" spans="1:6" ht="25.5" x14ac:dyDescent="0.2">
      <c r="A2425" s="12" t="s">
        <v>5538</v>
      </c>
      <c r="B2425" s="13" t="s">
        <v>366</v>
      </c>
      <c r="C2425" s="14" t="s">
        <v>5340</v>
      </c>
      <c r="D2425" s="15">
        <v>73.66</v>
      </c>
      <c r="E2425" s="15">
        <v>41.2</v>
      </c>
      <c r="F2425" s="15">
        <v>114.86</v>
      </c>
    </row>
    <row r="2426" spans="1:6" ht="25.5" x14ac:dyDescent="0.2">
      <c r="A2426" s="12" t="s">
        <v>5539</v>
      </c>
      <c r="B2426" s="13" t="s">
        <v>367</v>
      </c>
      <c r="C2426" s="14" t="s">
        <v>5340</v>
      </c>
      <c r="D2426" s="15">
        <v>106.23</v>
      </c>
      <c r="E2426" s="15">
        <v>45.78</v>
      </c>
      <c r="F2426" s="15">
        <v>152.01</v>
      </c>
    </row>
    <row r="2427" spans="1:6" ht="25.5" x14ac:dyDescent="0.2">
      <c r="A2427" s="12" t="s">
        <v>5540</v>
      </c>
      <c r="B2427" s="13" t="s">
        <v>368</v>
      </c>
      <c r="C2427" s="14" t="s">
        <v>5340</v>
      </c>
      <c r="D2427" s="15">
        <v>161.65</v>
      </c>
      <c r="E2427" s="15">
        <v>50.35</v>
      </c>
      <c r="F2427" s="15">
        <v>212</v>
      </c>
    </row>
    <row r="2428" spans="1:6" ht="25.5" x14ac:dyDescent="0.2">
      <c r="A2428" s="12" t="s">
        <v>5541</v>
      </c>
      <c r="B2428" s="13" t="s">
        <v>6046</v>
      </c>
      <c r="C2428" s="14" t="s">
        <v>5340</v>
      </c>
      <c r="D2428" s="15">
        <v>16.48</v>
      </c>
      <c r="E2428" s="15">
        <v>20.149999999999999</v>
      </c>
      <c r="F2428" s="15">
        <v>36.630000000000003</v>
      </c>
    </row>
    <row r="2429" spans="1:6" ht="25.5" x14ac:dyDescent="0.2">
      <c r="A2429" s="12" t="s">
        <v>6047</v>
      </c>
      <c r="B2429" s="13" t="s">
        <v>4955</v>
      </c>
      <c r="C2429" s="14" t="s">
        <v>5340</v>
      </c>
      <c r="D2429" s="15">
        <v>46.16</v>
      </c>
      <c r="E2429" s="15">
        <v>32.96</v>
      </c>
      <c r="F2429" s="15">
        <v>79.12</v>
      </c>
    </row>
    <row r="2430" spans="1:6" ht="25.5" x14ac:dyDescent="0.2">
      <c r="A2430" s="12" t="s">
        <v>4956</v>
      </c>
      <c r="B2430" s="13" t="s">
        <v>4957</v>
      </c>
      <c r="C2430" s="14" t="s">
        <v>5340</v>
      </c>
      <c r="D2430" s="15">
        <v>69.510000000000005</v>
      </c>
      <c r="E2430" s="15">
        <v>41.2</v>
      </c>
      <c r="F2430" s="15">
        <v>110.71</v>
      </c>
    </row>
    <row r="2431" spans="1:6" ht="25.5" x14ac:dyDescent="0.2">
      <c r="A2431" s="12" t="s">
        <v>4958</v>
      </c>
      <c r="B2431" s="13" t="s">
        <v>4959</v>
      </c>
      <c r="C2431" s="14" t="s">
        <v>5340</v>
      </c>
      <c r="D2431" s="15">
        <v>35.67</v>
      </c>
      <c r="E2431" s="15">
        <v>20.149999999999999</v>
      </c>
      <c r="F2431" s="15">
        <v>55.82</v>
      </c>
    </row>
    <row r="2432" spans="1:6" ht="25.5" x14ac:dyDescent="0.2">
      <c r="A2432" s="12" t="s">
        <v>4960</v>
      </c>
      <c r="B2432" s="13" t="s">
        <v>4961</v>
      </c>
      <c r="C2432" s="14" t="s">
        <v>5340</v>
      </c>
      <c r="D2432" s="15">
        <v>39.659999999999997</v>
      </c>
      <c r="E2432" s="15">
        <v>23.81</v>
      </c>
      <c r="F2432" s="15">
        <v>63.47</v>
      </c>
    </row>
    <row r="2433" spans="1:6" ht="25.5" x14ac:dyDescent="0.2">
      <c r="A2433" s="12" t="s">
        <v>4962</v>
      </c>
      <c r="B2433" s="13" t="s">
        <v>4963</v>
      </c>
      <c r="C2433" s="14" t="s">
        <v>5340</v>
      </c>
      <c r="D2433" s="15">
        <v>49.14</v>
      </c>
      <c r="E2433" s="15">
        <v>25.63</v>
      </c>
      <c r="F2433" s="15">
        <v>74.77</v>
      </c>
    </row>
    <row r="2434" spans="1:6" ht="25.5" x14ac:dyDescent="0.2">
      <c r="A2434" s="12" t="s">
        <v>4964</v>
      </c>
      <c r="B2434" s="13" t="s">
        <v>4965</v>
      </c>
      <c r="C2434" s="14" t="s">
        <v>5340</v>
      </c>
      <c r="D2434" s="15">
        <v>53.03</v>
      </c>
      <c r="E2434" s="15">
        <v>29.3</v>
      </c>
      <c r="F2434" s="15">
        <v>82.33</v>
      </c>
    </row>
    <row r="2435" spans="1:6" ht="25.5" x14ac:dyDescent="0.2">
      <c r="A2435" s="12" t="s">
        <v>4966</v>
      </c>
      <c r="B2435" s="13" t="s">
        <v>4967</v>
      </c>
      <c r="C2435" s="14" t="s">
        <v>5340</v>
      </c>
      <c r="D2435" s="15">
        <v>70.430000000000007</v>
      </c>
      <c r="E2435" s="15">
        <v>32.96</v>
      </c>
      <c r="F2435" s="15">
        <v>103.39</v>
      </c>
    </row>
    <row r="2436" spans="1:6" ht="25.5" x14ac:dyDescent="0.2">
      <c r="A2436" s="12" t="s">
        <v>4968</v>
      </c>
      <c r="B2436" s="13" t="s">
        <v>4969</v>
      </c>
      <c r="C2436" s="14" t="s">
        <v>5340</v>
      </c>
      <c r="D2436" s="15">
        <v>31.7</v>
      </c>
      <c r="E2436" s="15">
        <v>18.309999999999999</v>
      </c>
      <c r="F2436" s="15">
        <v>50.01</v>
      </c>
    </row>
    <row r="2437" spans="1:6" ht="25.5" x14ac:dyDescent="0.2">
      <c r="A2437" s="12" t="s">
        <v>4970</v>
      </c>
      <c r="B2437" s="13" t="s">
        <v>4971</v>
      </c>
      <c r="C2437" s="14" t="s">
        <v>5340</v>
      </c>
      <c r="D2437" s="15">
        <v>110.19</v>
      </c>
      <c r="E2437" s="15">
        <v>36.619999999999997</v>
      </c>
      <c r="F2437" s="15">
        <v>146.81</v>
      </c>
    </row>
    <row r="2438" spans="1:6" ht="25.5" x14ac:dyDescent="0.2">
      <c r="A2438" s="12" t="s">
        <v>4972</v>
      </c>
      <c r="B2438" s="13" t="s">
        <v>4154</v>
      </c>
      <c r="C2438" s="14" t="s">
        <v>5340</v>
      </c>
      <c r="D2438" s="15">
        <v>125.98</v>
      </c>
      <c r="E2438" s="15">
        <v>41.2</v>
      </c>
      <c r="F2438" s="15">
        <v>167.18</v>
      </c>
    </row>
    <row r="2439" spans="1:6" ht="25.5" x14ac:dyDescent="0.2">
      <c r="A2439" s="12" t="s">
        <v>4155</v>
      </c>
      <c r="B2439" s="13" t="s">
        <v>4156</v>
      </c>
      <c r="C2439" s="14" t="s">
        <v>5340</v>
      </c>
      <c r="D2439" s="15">
        <v>185.98</v>
      </c>
      <c r="E2439" s="15">
        <v>45.78</v>
      </c>
      <c r="F2439" s="15">
        <v>231.76</v>
      </c>
    </row>
    <row r="2440" spans="1:6" ht="25.5" x14ac:dyDescent="0.2">
      <c r="A2440" s="12" t="s">
        <v>4157</v>
      </c>
      <c r="B2440" s="13" t="s">
        <v>4158</v>
      </c>
      <c r="C2440" s="14" t="s">
        <v>5340</v>
      </c>
      <c r="D2440" s="15">
        <v>336.61</v>
      </c>
      <c r="E2440" s="15">
        <v>50.35</v>
      </c>
      <c r="F2440" s="15">
        <v>386.96</v>
      </c>
    </row>
    <row r="2441" spans="1:6" ht="25.5" x14ac:dyDescent="0.2">
      <c r="A2441" s="12" t="s">
        <v>4159</v>
      </c>
      <c r="B2441" s="13" t="s">
        <v>804</v>
      </c>
      <c r="C2441" s="14" t="s">
        <v>5340</v>
      </c>
      <c r="D2441" s="15">
        <v>189.94</v>
      </c>
      <c r="E2441" s="15">
        <v>12.83</v>
      </c>
      <c r="F2441" s="15">
        <v>202.77</v>
      </c>
    </row>
    <row r="2442" spans="1:6" ht="25.5" x14ac:dyDescent="0.2">
      <c r="A2442" s="12" t="s">
        <v>4160</v>
      </c>
      <c r="B2442" s="13" t="s">
        <v>805</v>
      </c>
      <c r="C2442" s="14" t="s">
        <v>5340</v>
      </c>
      <c r="D2442" s="15">
        <v>285.74</v>
      </c>
      <c r="E2442" s="15">
        <v>12.83</v>
      </c>
      <c r="F2442" s="15">
        <v>298.57</v>
      </c>
    </row>
    <row r="2443" spans="1:6" ht="25.5" x14ac:dyDescent="0.2">
      <c r="A2443" s="12" t="s">
        <v>4161</v>
      </c>
      <c r="B2443" s="13" t="s">
        <v>806</v>
      </c>
      <c r="C2443" s="14" t="s">
        <v>5340</v>
      </c>
      <c r="D2443" s="15">
        <v>20.86</v>
      </c>
      <c r="E2443" s="15">
        <v>6.05</v>
      </c>
      <c r="F2443" s="15">
        <v>26.91</v>
      </c>
    </row>
    <row r="2444" spans="1:6" ht="25.5" x14ac:dyDescent="0.2">
      <c r="A2444" s="12" t="s">
        <v>4162</v>
      </c>
      <c r="B2444" s="13" t="s">
        <v>807</v>
      </c>
      <c r="C2444" s="14" t="s">
        <v>5340</v>
      </c>
      <c r="D2444" s="15">
        <v>31.24</v>
      </c>
      <c r="E2444" s="15">
        <v>6.6</v>
      </c>
      <c r="F2444" s="15">
        <v>37.840000000000003</v>
      </c>
    </row>
    <row r="2445" spans="1:6" ht="25.5" x14ac:dyDescent="0.2">
      <c r="A2445" s="12" t="s">
        <v>4163</v>
      </c>
      <c r="B2445" s="13" t="s">
        <v>808</v>
      </c>
      <c r="C2445" s="14" t="s">
        <v>5340</v>
      </c>
      <c r="D2445" s="15">
        <v>37.24</v>
      </c>
      <c r="E2445" s="15">
        <v>8.24</v>
      </c>
      <c r="F2445" s="15">
        <v>45.48</v>
      </c>
    </row>
    <row r="2446" spans="1:6" ht="25.5" x14ac:dyDescent="0.2">
      <c r="A2446" s="12" t="s">
        <v>4164</v>
      </c>
      <c r="B2446" s="13" t="s">
        <v>809</v>
      </c>
      <c r="C2446" s="14" t="s">
        <v>5340</v>
      </c>
      <c r="D2446" s="15">
        <v>53.28</v>
      </c>
      <c r="E2446" s="15">
        <v>9.34</v>
      </c>
      <c r="F2446" s="15">
        <v>62.62</v>
      </c>
    </row>
    <row r="2447" spans="1:6" ht="25.5" x14ac:dyDescent="0.2">
      <c r="A2447" s="12" t="s">
        <v>4165</v>
      </c>
      <c r="B2447" s="13" t="s">
        <v>810</v>
      </c>
      <c r="C2447" s="14" t="s">
        <v>5340</v>
      </c>
      <c r="D2447" s="15">
        <v>60.15</v>
      </c>
      <c r="E2447" s="15">
        <v>9.34</v>
      </c>
      <c r="F2447" s="15">
        <v>69.489999999999995</v>
      </c>
    </row>
    <row r="2448" spans="1:6" ht="25.5" x14ac:dyDescent="0.2">
      <c r="A2448" s="12" t="s">
        <v>4166</v>
      </c>
      <c r="B2448" s="13" t="s">
        <v>811</v>
      </c>
      <c r="C2448" s="14" t="s">
        <v>5340</v>
      </c>
      <c r="D2448" s="15">
        <v>82.22</v>
      </c>
      <c r="E2448" s="15">
        <v>12.63</v>
      </c>
      <c r="F2448" s="15">
        <v>94.85</v>
      </c>
    </row>
    <row r="2449" spans="1:6" ht="25.5" x14ac:dyDescent="0.2">
      <c r="A2449" s="12" t="s">
        <v>4167</v>
      </c>
      <c r="B2449" s="13" t="s">
        <v>812</v>
      </c>
      <c r="C2449" s="14" t="s">
        <v>5340</v>
      </c>
      <c r="D2449" s="15">
        <v>109.28</v>
      </c>
      <c r="E2449" s="15">
        <v>14.83</v>
      </c>
      <c r="F2449" s="15">
        <v>124.11</v>
      </c>
    </row>
    <row r="2450" spans="1:6" ht="25.5" x14ac:dyDescent="0.2">
      <c r="A2450" s="12" t="s">
        <v>4168</v>
      </c>
      <c r="B2450" s="13" t="s">
        <v>813</v>
      </c>
      <c r="C2450" s="14" t="s">
        <v>5340</v>
      </c>
      <c r="D2450" s="15">
        <v>143.74</v>
      </c>
      <c r="E2450" s="15">
        <v>15.93</v>
      </c>
      <c r="F2450" s="15">
        <v>159.66999999999999</v>
      </c>
    </row>
    <row r="2451" spans="1:6" ht="25.5" x14ac:dyDescent="0.2">
      <c r="A2451" s="12" t="s">
        <v>5028</v>
      </c>
      <c r="B2451" s="13" t="s">
        <v>814</v>
      </c>
      <c r="C2451" s="14" t="s">
        <v>5340</v>
      </c>
      <c r="D2451" s="15">
        <v>213.94</v>
      </c>
      <c r="E2451" s="15">
        <v>18.13</v>
      </c>
      <c r="F2451" s="15">
        <v>232.07</v>
      </c>
    </row>
    <row r="2452" spans="1:6" ht="25.5" x14ac:dyDescent="0.2">
      <c r="A2452" s="12" t="s">
        <v>5029</v>
      </c>
      <c r="B2452" s="13" t="s">
        <v>815</v>
      </c>
      <c r="C2452" s="14" t="s">
        <v>5340</v>
      </c>
      <c r="D2452" s="15">
        <v>23.15</v>
      </c>
      <c r="E2452" s="15">
        <v>6.6</v>
      </c>
      <c r="F2452" s="15">
        <v>29.75</v>
      </c>
    </row>
    <row r="2453" spans="1:6" ht="25.5" x14ac:dyDescent="0.2">
      <c r="A2453" s="12" t="s">
        <v>5030</v>
      </c>
      <c r="B2453" s="13" t="s">
        <v>816</v>
      </c>
      <c r="C2453" s="14" t="s">
        <v>5340</v>
      </c>
      <c r="D2453" s="15">
        <v>27.37</v>
      </c>
      <c r="E2453" s="15">
        <v>8.24</v>
      </c>
      <c r="F2453" s="15">
        <v>35.61</v>
      </c>
    </row>
    <row r="2454" spans="1:6" ht="25.5" x14ac:dyDescent="0.2">
      <c r="A2454" s="12" t="s">
        <v>5031</v>
      </c>
      <c r="B2454" s="13" t="s">
        <v>817</v>
      </c>
      <c r="C2454" s="14" t="s">
        <v>5340</v>
      </c>
      <c r="D2454" s="15">
        <v>34.630000000000003</v>
      </c>
      <c r="E2454" s="15">
        <v>9.34</v>
      </c>
      <c r="F2454" s="15">
        <v>43.97</v>
      </c>
    </row>
    <row r="2455" spans="1:6" ht="25.5" x14ac:dyDescent="0.2">
      <c r="A2455" s="12" t="s">
        <v>5032</v>
      </c>
      <c r="B2455" s="13" t="s">
        <v>818</v>
      </c>
      <c r="C2455" s="14" t="s">
        <v>5340</v>
      </c>
      <c r="D2455" s="15">
        <v>43.63</v>
      </c>
      <c r="E2455" s="15">
        <v>9.34</v>
      </c>
      <c r="F2455" s="15">
        <v>52.97</v>
      </c>
    </row>
    <row r="2456" spans="1:6" ht="25.5" x14ac:dyDescent="0.2">
      <c r="A2456" s="12" t="s">
        <v>5033</v>
      </c>
      <c r="B2456" s="13" t="s">
        <v>819</v>
      </c>
      <c r="C2456" s="14" t="s">
        <v>5340</v>
      </c>
      <c r="D2456" s="15">
        <v>62.23</v>
      </c>
      <c r="E2456" s="15">
        <v>12.63</v>
      </c>
      <c r="F2456" s="15">
        <v>74.86</v>
      </c>
    </row>
    <row r="2457" spans="1:6" ht="25.5" x14ac:dyDescent="0.2">
      <c r="A2457" s="12" t="s">
        <v>5034</v>
      </c>
      <c r="B2457" s="13" t="s">
        <v>820</v>
      </c>
      <c r="C2457" s="14" t="s">
        <v>5340</v>
      </c>
      <c r="D2457" s="15">
        <v>90.26</v>
      </c>
      <c r="E2457" s="15">
        <v>14.83</v>
      </c>
      <c r="F2457" s="15">
        <v>105.09</v>
      </c>
    </row>
    <row r="2458" spans="1:6" x14ac:dyDescent="0.2">
      <c r="A2458" s="12" t="s">
        <v>5035</v>
      </c>
      <c r="B2458" s="13" t="s">
        <v>821</v>
      </c>
      <c r="C2458" s="14" t="s">
        <v>5340</v>
      </c>
      <c r="D2458" s="15">
        <v>30.2</v>
      </c>
      <c r="E2458" s="15">
        <v>12.11</v>
      </c>
      <c r="F2458" s="15">
        <v>42.31</v>
      </c>
    </row>
    <row r="2459" spans="1:6" x14ac:dyDescent="0.2">
      <c r="A2459" s="12" t="s">
        <v>5036</v>
      </c>
      <c r="B2459" s="13" t="s">
        <v>822</v>
      </c>
      <c r="C2459" s="14" t="s">
        <v>5340</v>
      </c>
      <c r="D2459" s="15">
        <v>38.880000000000003</v>
      </c>
      <c r="E2459" s="15">
        <v>14.04</v>
      </c>
      <c r="F2459" s="15">
        <v>52.92</v>
      </c>
    </row>
    <row r="2460" spans="1:6" x14ac:dyDescent="0.2">
      <c r="A2460" s="12" t="s">
        <v>2828</v>
      </c>
      <c r="B2460" s="13" t="s">
        <v>823</v>
      </c>
      <c r="C2460" s="14" t="s">
        <v>5340</v>
      </c>
      <c r="D2460" s="15">
        <v>56.53</v>
      </c>
      <c r="E2460" s="15">
        <v>17.38</v>
      </c>
      <c r="F2460" s="15">
        <v>73.91</v>
      </c>
    </row>
    <row r="2461" spans="1:6" x14ac:dyDescent="0.2">
      <c r="A2461" s="12" t="s">
        <v>2829</v>
      </c>
      <c r="B2461" s="13" t="s">
        <v>824</v>
      </c>
      <c r="C2461" s="14" t="s">
        <v>5340</v>
      </c>
      <c r="D2461" s="15">
        <v>72.98</v>
      </c>
      <c r="E2461" s="15">
        <v>19.78</v>
      </c>
      <c r="F2461" s="15">
        <v>92.76</v>
      </c>
    </row>
    <row r="2462" spans="1:6" x14ac:dyDescent="0.2">
      <c r="A2462" s="12" t="s">
        <v>2830</v>
      </c>
      <c r="B2462" s="13" t="s">
        <v>825</v>
      </c>
      <c r="C2462" s="14" t="s">
        <v>5340</v>
      </c>
      <c r="D2462" s="15">
        <v>32.450000000000003</v>
      </c>
      <c r="E2462" s="15">
        <v>12.11</v>
      </c>
      <c r="F2462" s="15">
        <v>44.56</v>
      </c>
    </row>
    <row r="2463" spans="1:6" x14ac:dyDescent="0.2">
      <c r="A2463" s="12" t="s">
        <v>2831</v>
      </c>
      <c r="B2463" s="13" t="s">
        <v>826</v>
      </c>
      <c r="C2463" s="14" t="s">
        <v>5340</v>
      </c>
      <c r="D2463" s="15">
        <v>41.39</v>
      </c>
      <c r="E2463" s="15">
        <v>14.04</v>
      </c>
      <c r="F2463" s="15">
        <v>55.43</v>
      </c>
    </row>
    <row r="2464" spans="1:6" x14ac:dyDescent="0.2">
      <c r="A2464" s="12" t="s">
        <v>2832</v>
      </c>
      <c r="B2464" s="13" t="s">
        <v>827</v>
      </c>
      <c r="C2464" s="14" t="s">
        <v>5340</v>
      </c>
      <c r="D2464" s="15">
        <v>62.2</v>
      </c>
      <c r="E2464" s="15">
        <v>17.38</v>
      </c>
      <c r="F2464" s="15">
        <v>79.58</v>
      </c>
    </row>
    <row r="2465" spans="1:6" x14ac:dyDescent="0.2">
      <c r="A2465" s="12" t="s">
        <v>2833</v>
      </c>
      <c r="B2465" s="13" t="s">
        <v>828</v>
      </c>
      <c r="C2465" s="14" t="s">
        <v>5340</v>
      </c>
      <c r="D2465" s="15">
        <v>94.23</v>
      </c>
      <c r="E2465" s="15">
        <v>19.78</v>
      </c>
      <c r="F2465" s="15">
        <v>114.01</v>
      </c>
    </row>
    <row r="2466" spans="1:6" x14ac:dyDescent="0.2">
      <c r="A2466" s="12" t="s">
        <v>2834</v>
      </c>
      <c r="B2466" s="13" t="s">
        <v>829</v>
      </c>
      <c r="C2466" s="14" t="s">
        <v>5340</v>
      </c>
      <c r="D2466" s="15">
        <v>123.46</v>
      </c>
      <c r="E2466" s="15">
        <v>22.18</v>
      </c>
      <c r="F2466" s="15">
        <v>145.63999999999999</v>
      </c>
    </row>
    <row r="2467" spans="1:6" x14ac:dyDescent="0.2">
      <c r="A2467" s="12" t="s">
        <v>2835</v>
      </c>
      <c r="B2467" s="13" t="s">
        <v>401</v>
      </c>
      <c r="C2467" s="14" t="s">
        <v>5340</v>
      </c>
      <c r="D2467" s="15">
        <v>158.24</v>
      </c>
      <c r="E2467" s="15">
        <v>25.52</v>
      </c>
      <c r="F2467" s="15">
        <v>183.76</v>
      </c>
    </row>
    <row r="2468" spans="1:6" x14ac:dyDescent="0.2">
      <c r="A2468" s="12" t="s">
        <v>2836</v>
      </c>
      <c r="B2468" s="13" t="s">
        <v>402</v>
      </c>
      <c r="C2468" s="14" t="s">
        <v>5340</v>
      </c>
      <c r="D2468" s="15">
        <v>189.49</v>
      </c>
      <c r="E2468" s="15">
        <v>28.85</v>
      </c>
      <c r="F2468" s="15">
        <v>218.34</v>
      </c>
    </row>
    <row r="2469" spans="1:6" x14ac:dyDescent="0.2">
      <c r="A2469" s="12" t="s">
        <v>2837</v>
      </c>
      <c r="B2469" s="13" t="s">
        <v>403</v>
      </c>
      <c r="C2469" s="14" t="s">
        <v>5340</v>
      </c>
      <c r="D2469" s="15">
        <v>234.86</v>
      </c>
      <c r="E2469" s="15">
        <v>32.18</v>
      </c>
      <c r="F2469" s="15">
        <v>267.04000000000002</v>
      </c>
    </row>
    <row r="2470" spans="1:6" x14ac:dyDescent="0.2">
      <c r="A2470" s="12" t="s">
        <v>2838</v>
      </c>
      <c r="B2470" s="13" t="s">
        <v>404</v>
      </c>
      <c r="C2470" s="14" t="s">
        <v>5340</v>
      </c>
      <c r="D2470" s="15">
        <v>344.36</v>
      </c>
      <c r="E2470" s="15">
        <v>48.08</v>
      </c>
      <c r="F2470" s="15">
        <v>392.44</v>
      </c>
    </row>
    <row r="2471" spans="1:6" x14ac:dyDescent="0.2">
      <c r="A2471" s="12" t="s">
        <v>2839</v>
      </c>
      <c r="B2471" s="13" t="s">
        <v>405</v>
      </c>
      <c r="C2471" s="14" t="s">
        <v>5340</v>
      </c>
      <c r="D2471" s="15">
        <v>100.62</v>
      </c>
      <c r="E2471" s="15">
        <v>19.78</v>
      </c>
      <c r="F2471" s="15">
        <v>120.4</v>
      </c>
    </row>
    <row r="2472" spans="1:6" x14ac:dyDescent="0.2">
      <c r="A2472" s="12" t="s">
        <v>2840</v>
      </c>
      <c r="B2472" s="13" t="s">
        <v>406</v>
      </c>
      <c r="C2472" s="14" t="s">
        <v>5340</v>
      </c>
      <c r="D2472" s="15">
        <v>172.6</v>
      </c>
      <c r="E2472" s="15">
        <v>25.52</v>
      </c>
      <c r="F2472" s="15">
        <v>198.12</v>
      </c>
    </row>
    <row r="2473" spans="1:6" x14ac:dyDescent="0.2">
      <c r="A2473" s="12" t="s">
        <v>2841</v>
      </c>
      <c r="B2473" s="13" t="s">
        <v>407</v>
      </c>
      <c r="C2473" s="14" t="s">
        <v>5340</v>
      </c>
      <c r="D2473" s="15">
        <v>246.61</v>
      </c>
      <c r="E2473" s="15">
        <v>32.18</v>
      </c>
      <c r="F2473" s="15">
        <v>278.79000000000002</v>
      </c>
    </row>
    <row r="2474" spans="1:6" x14ac:dyDescent="0.2">
      <c r="A2474" s="12" t="s">
        <v>2842</v>
      </c>
      <c r="B2474" s="13" t="s">
        <v>408</v>
      </c>
      <c r="C2474" s="14" t="s">
        <v>5340</v>
      </c>
      <c r="D2474" s="15">
        <v>126.65</v>
      </c>
      <c r="E2474" s="15">
        <v>19.78</v>
      </c>
      <c r="F2474" s="15">
        <v>146.43</v>
      </c>
    </row>
    <row r="2475" spans="1:6" x14ac:dyDescent="0.2">
      <c r="A2475" s="12" t="s">
        <v>2843</v>
      </c>
      <c r="B2475" s="13" t="s">
        <v>409</v>
      </c>
      <c r="C2475" s="14" t="s">
        <v>5340</v>
      </c>
      <c r="D2475" s="15">
        <v>208.86</v>
      </c>
      <c r="E2475" s="15">
        <v>25.52</v>
      </c>
      <c r="F2475" s="15">
        <v>234.38</v>
      </c>
    </row>
    <row r="2476" spans="1:6" x14ac:dyDescent="0.2">
      <c r="A2476" s="12" t="s">
        <v>5774</v>
      </c>
      <c r="B2476" s="13" t="s">
        <v>410</v>
      </c>
      <c r="C2476" s="14" t="s">
        <v>5340</v>
      </c>
      <c r="D2476" s="15">
        <v>308.04000000000002</v>
      </c>
      <c r="E2476" s="15">
        <v>32.18</v>
      </c>
      <c r="F2476" s="15">
        <v>340.22</v>
      </c>
    </row>
    <row r="2477" spans="1:6" x14ac:dyDescent="0.2">
      <c r="A2477" s="12" t="s">
        <v>5775</v>
      </c>
      <c r="B2477" s="13" t="s">
        <v>411</v>
      </c>
      <c r="C2477" s="14" t="s">
        <v>5340</v>
      </c>
      <c r="D2477" s="15">
        <v>18.88</v>
      </c>
      <c r="E2477" s="15">
        <v>11.71</v>
      </c>
      <c r="F2477" s="15">
        <v>30.59</v>
      </c>
    </row>
    <row r="2478" spans="1:6" x14ac:dyDescent="0.2">
      <c r="A2478" s="12" t="s">
        <v>5776</v>
      </c>
      <c r="B2478" s="13" t="s">
        <v>412</v>
      </c>
      <c r="C2478" s="14" t="s">
        <v>5340</v>
      </c>
      <c r="D2478" s="15">
        <v>24.36</v>
      </c>
      <c r="E2478" s="15">
        <v>14.93</v>
      </c>
      <c r="F2478" s="15">
        <v>39.29</v>
      </c>
    </row>
    <row r="2479" spans="1:6" x14ac:dyDescent="0.2">
      <c r="A2479" s="12" t="s">
        <v>5777</v>
      </c>
      <c r="B2479" s="13" t="s">
        <v>413</v>
      </c>
      <c r="C2479" s="14" t="s">
        <v>5340</v>
      </c>
      <c r="D2479" s="15">
        <v>29.38</v>
      </c>
      <c r="E2479" s="15">
        <v>19.62</v>
      </c>
      <c r="F2479" s="15">
        <v>49</v>
      </c>
    </row>
    <row r="2480" spans="1:6" x14ac:dyDescent="0.2">
      <c r="A2480" s="12" t="s">
        <v>5778</v>
      </c>
      <c r="B2480" s="13" t="s">
        <v>414</v>
      </c>
      <c r="C2480" s="14" t="s">
        <v>5340</v>
      </c>
      <c r="D2480" s="15">
        <v>43.01</v>
      </c>
      <c r="E2480" s="15">
        <v>25.25</v>
      </c>
      <c r="F2480" s="15">
        <v>68.260000000000005</v>
      </c>
    </row>
    <row r="2481" spans="1:6" x14ac:dyDescent="0.2">
      <c r="A2481" s="12" t="s">
        <v>5779</v>
      </c>
      <c r="B2481" s="13" t="s">
        <v>415</v>
      </c>
      <c r="C2481" s="14" t="s">
        <v>5340</v>
      </c>
      <c r="D2481" s="15">
        <v>549.96</v>
      </c>
      <c r="E2481" s="15">
        <v>72.12</v>
      </c>
      <c r="F2481" s="15">
        <v>622.08000000000004</v>
      </c>
    </row>
    <row r="2482" spans="1:6" x14ac:dyDescent="0.2">
      <c r="A2482" s="12" t="s">
        <v>5780</v>
      </c>
      <c r="B2482" s="13" t="s">
        <v>416</v>
      </c>
      <c r="C2482" s="14" t="s">
        <v>5340</v>
      </c>
      <c r="D2482" s="15">
        <v>59.91</v>
      </c>
      <c r="E2482" s="15">
        <v>14.04</v>
      </c>
      <c r="F2482" s="15">
        <v>73.95</v>
      </c>
    </row>
    <row r="2483" spans="1:6" x14ac:dyDescent="0.2">
      <c r="A2483" s="12" t="s">
        <v>5781</v>
      </c>
      <c r="B2483" s="13" t="s">
        <v>417</v>
      </c>
      <c r="C2483" s="14" t="s">
        <v>5340</v>
      </c>
      <c r="D2483" s="15">
        <v>61.32</v>
      </c>
      <c r="E2483" s="15">
        <v>14.04</v>
      </c>
      <c r="F2483" s="15">
        <v>75.36</v>
      </c>
    </row>
    <row r="2484" spans="1:6" x14ac:dyDescent="0.2">
      <c r="A2484" s="12" t="s">
        <v>5782</v>
      </c>
      <c r="B2484" s="13" t="s">
        <v>418</v>
      </c>
      <c r="C2484" s="14" t="s">
        <v>5340</v>
      </c>
      <c r="D2484" s="15">
        <v>75.13</v>
      </c>
      <c r="E2484" s="15">
        <v>14.04</v>
      </c>
      <c r="F2484" s="15">
        <v>89.17</v>
      </c>
    </row>
    <row r="2485" spans="1:6" x14ac:dyDescent="0.2">
      <c r="A2485" s="12" t="s">
        <v>5783</v>
      </c>
      <c r="B2485" s="13" t="s">
        <v>419</v>
      </c>
      <c r="C2485" s="14" t="s">
        <v>5340</v>
      </c>
      <c r="D2485" s="15">
        <v>156.66</v>
      </c>
      <c r="E2485" s="15">
        <v>22.18</v>
      </c>
      <c r="F2485" s="15">
        <v>178.84</v>
      </c>
    </row>
    <row r="2486" spans="1:6" x14ac:dyDescent="0.2">
      <c r="A2486" s="12" t="s">
        <v>5784</v>
      </c>
      <c r="B2486" s="13" t="s">
        <v>420</v>
      </c>
      <c r="C2486" s="14" t="s">
        <v>5340</v>
      </c>
      <c r="D2486" s="15">
        <v>83.09</v>
      </c>
      <c r="E2486" s="15">
        <v>17.38</v>
      </c>
      <c r="F2486" s="15">
        <v>100.47</v>
      </c>
    </row>
    <row r="2487" spans="1:6" x14ac:dyDescent="0.2">
      <c r="A2487" s="12" t="s">
        <v>5785</v>
      </c>
      <c r="B2487" s="13" t="s">
        <v>421</v>
      </c>
      <c r="C2487" s="14" t="s">
        <v>5340</v>
      </c>
      <c r="D2487" s="15">
        <v>207.92</v>
      </c>
      <c r="E2487" s="15">
        <v>28.85</v>
      </c>
      <c r="F2487" s="15">
        <v>236.77</v>
      </c>
    </row>
    <row r="2488" spans="1:6" x14ac:dyDescent="0.2">
      <c r="A2488" s="12" t="s">
        <v>5786</v>
      </c>
      <c r="B2488" s="13" t="s">
        <v>422</v>
      </c>
      <c r="C2488" s="14" t="s">
        <v>5340</v>
      </c>
      <c r="D2488" s="15">
        <v>53.29</v>
      </c>
      <c r="E2488" s="15">
        <v>12.11</v>
      </c>
      <c r="F2488" s="15">
        <v>65.400000000000006</v>
      </c>
    </row>
    <row r="2489" spans="1:6" x14ac:dyDescent="0.2">
      <c r="A2489" s="12" t="s">
        <v>5787</v>
      </c>
      <c r="B2489" s="13" t="s">
        <v>423</v>
      </c>
      <c r="C2489" s="14" t="s">
        <v>5340</v>
      </c>
      <c r="D2489" s="15">
        <v>56.05</v>
      </c>
      <c r="E2489" s="15">
        <v>12.11</v>
      </c>
      <c r="F2489" s="15">
        <v>68.16</v>
      </c>
    </row>
    <row r="2490" spans="1:6" x14ac:dyDescent="0.2">
      <c r="A2490" s="12" t="s">
        <v>5788</v>
      </c>
      <c r="B2490" s="13" t="s">
        <v>424</v>
      </c>
      <c r="C2490" s="14" t="s">
        <v>5340</v>
      </c>
      <c r="D2490" s="15">
        <v>12.42</v>
      </c>
      <c r="E2490" s="15">
        <v>4.26</v>
      </c>
      <c r="F2490" s="15">
        <v>16.68</v>
      </c>
    </row>
    <row r="2491" spans="1:6" ht="38.25" x14ac:dyDescent="0.2">
      <c r="A2491" s="12" t="s">
        <v>5789</v>
      </c>
      <c r="B2491" s="13" t="s">
        <v>5790</v>
      </c>
      <c r="C2491" s="14" t="s">
        <v>5340</v>
      </c>
      <c r="D2491" s="15">
        <v>8.83</v>
      </c>
      <c r="E2491" s="15">
        <v>0.62</v>
      </c>
      <c r="F2491" s="15">
        <v>9.4499999999999993</v>
      </c>
    </row>
    <row r="2492" spans="1:6" ht="38.25" x14ac:dyDescent="0.2">
      <c r="A2492" s="12" t="s">
        <v>4573</v>
      </c>
      <c r="B2492" s="13" t="s">
        <v>4574</v>
      </c>
      <c r="C2492" s="14" t="s">
        <v>5340</v>
      </c>
      <c r="D2492" s="15">
        <v>9.36</v>
      </c>
      <c r="E2492" s="15">
        <v>0.62</v>
      </c>
      <c r="F2492" s="15">
        <v>9.98</v>
      </c>
    </row>
    <row r="2493" spans="1:6" ht="38.25" x14ac:dyDescent="0.2">
      <c r="A2493" s="12" t="s">
        <v>4575</v>
      </c>
      <c r="B2493" s="13" t="s">
        <v>4576</v>
      </c>
      <c r="C2493" s="14" t="s">
        <v>5340</v>
      </c>
      <c r="D2493" s="15">
        <v>36.6</v>
      </c>
      <c r="E2493" s="15">
        <v>0.62</v>
      </c>
      <c r="F2493" s="15">
        <v>37.22</v>
      </c>
    </row>
    <row r="2494" spans="1:6" ht="38.25" x14ac:dyDescent="0.2">
      <c r="A2494" s="12" t="s">
        <v>4577</v>
      </c>
      <c r="B2494" s="13" t="s">
        <v>4578</v>
      </c>
      <c r="C2494" s="14" t="s">
        <v>5340</v>
      </c>
      <c r="D2494" s="15">
        <v>7.61</v>
      </c>
      <c r="E2494" s="15">
        <v>0.62</v>
      </c>
      <c r="F2494" s="15">
        <v>8.23</v>
      </c>
    </row>
    <row r="2495" spans="1:6" ht="38.25" x14ac:dyDescent="0.2">
      <c r="A2495" s="12" t="s">
        <v>4579</v>
      </c>
      <c r="B2495" s="13" t="s">
        <v>4580</v>
      </c>
      <c r="C2495" s="14" t="s">
        <v>5340</v>
      </c>
      <c r="D2495" s="15">
        <v>25.5</v>
      </c>
      <c r="E2495" s="15">
        <v>0.62</v>
      </c>
      <c r="F2495" s="15">
        <v>26.12</v>
      </c>
    </row>
    <row r="2496" spans="1:6" ht="25.5" x14ac:dyDescent="0.2">
      <c r="A2496" s="12" t="s">
        <v>4581</v>
      </c>
      <c r="B2496" s="13" t="s">
        <v>4582</v>
      </c>
      <c r="C2496" s="14" t="s">
        <v>5340</v>
      </c>
      <c r="D2496" s="15">
        <v>149.77000000000001</v>
      </c>
      <c r="E2496" s="15">
        <v>12.83</v>
      </c>
      <c r="F2496" s="15">
        <v>162.6</v>
      </c>
    </row>
    <row r="2497" spans="1:6" ht="25.5" x14ac:dyDescent="0.2">
      <c r="A2497" s="12" t="s">
        <v>4583</v>
      </c>
      <c r="B2497" s="13" t="s">
        <v>4497</v>
      </c>
      <c r="C2497" s="14" t="s">
        <v>5340</v>
      </c>
      <c r="D2497" s="15">
        <v>172.6</v>
      </c>
      <c r="E2497" s="15">
        <v>12.83</v>
      </c>
      <c r="F2497" s="15">
        <v>185.43</v>
      </c>
    </row>
    <row r="2498" spans="1:6" ht="25.5" x14ac:dyDescent="0.2">
      <c r="A2498" s="12" t="s">
        <v>4498</v>
      </c>
      <c r="B2498" s="13" t="s">
        <v>4499</v>
      </c>
      <c r="C2498" s="14" t="s">
        <v>5340</v>
      </c>
      <c r="D2498" s="15">
        <v>212.56</v>
      </c>
      <c r="E2498" s="15">
        <v>12.83</v>
      </c>
      <c r="F2498" s="15">
        <v>225.39</v>
      </c>
    </row>
    <row r="2499" spans="1:6" ht="25.5" x14ac:dyDescent="0.2">
      <c r="A2499" s="12" t="s">
        <v>4500</v>
      </c>
      <c r="B2499" s="13" t="s">
        <v>4501</v>
      </c>
      <c r="C2499" s="14" t="s">
        <v>5340</v>
      </c>
      <c r="D2499" s="15">
        <v>274.45</v>
      </c>
      <c r="E2499" s="15">
        <v>12.83</v>
      </c>
      <c r="F2499" s="15">
        <v>287.27999999999997</v>
      </c>
    </row>
    <row r="2500" spans="1:6" ht="25.5" x14ac:dyDescent="0.2">
      <c r="A2500" s="12" t="s">
        <v>4502</v>
      </c>
      <c r="B2500" s="13" t="s">
        <v>4503</v>
      </c>
      <c r="C2500" s="14" t="s">
        <v>5340</v>
      </c>
      <c r="D2500" s="15">
        <v>382.32</v>
      </c>
      <c r="E2500" s="15">
        <v>12.83</v>
      </c>
      <c r="F2500" s="15">
        <v>395.15</v>
      </c>
    </row>
    <row r="2501" spans="1:6" ht="25.5" x14ac:dyDescent="0.2">
      <c r="A2501" s="12" t="s">
        <v>4504</v>
      </c>
      <c r="B2501" s="13" t="s">
        <v>4594</v>
      </c>
      <c r="C2501" s="14" t="s">
        <v>5340</v>
      </c>
      <c r="D2501" s="15">
        <v>324.70999999999998</v>
      </c>
      <c r="E2501" s="15">
        <v>12.83</v>
      </c>
      <c r="F2501" s="15">
        <v>337.54</v>
      </c>
    </row>
    <row r="2502" spans="1:6" ht="25.5" x14ac:dyDescent="0.2">
      <c r="A2502" s="12" t="s">
        <v>4595</v>
      </c>
      <c r="B2502" s="13" t="s">
        <v>4596</v>
      </c>
      <c r="C2502" s="14" t="s">
        <v>5340</v>
      </c>
      <c r="D2502" s="15">
        <v>136.25</v>
      </c>
      <c r="E2502" s="15">
        <v>12.83</v>
      </c>
      <c r="F2502" s="15">
        <v>149.08000000000001</v>
      </c>
    </row>
    <row r="2503" spans="1:6" ht="25.5" x14ac:dyDescent="0.2">
      <c r="A2503" s="12" t="s">
        <v>4597</v>
      </c>
      <c r="B2503" s="13" t="s">
        <v>4598</v>
      </c>
      <c r="C2503" s="14" t="s">
        <v>5340</v>
      </c>
      <c r="D2503" s="15">
        <v>149.13</v>
      </c>
      <c r="E2503" s="15">
        <v>12.83</v>
      </c>
      <c r="F2503" s="15">
        <v>161.96</v>
      </c>
    </row>
    <row r="2504" spans="1:6" ht="25.5" x14ac:dyDescent="0.2">
      <c r="A2504" s="12" t="s">
        <v>4599</v>
      </c>
      <c r="B2504" s="13" t="s">
        <v>4600</v>
      </c>
      <c r="C2504" s="14" t="s">
        <v>5340</v>
      </c>
      <c r="D2504" s="15">
        <v>200.36</v>
      </c>
      <c r="E2504" s="15">
        <v>12.83</v>
      </c>
      <c r="F2504" s="15">
        <v>213.19</v>
      </c>
    </row>
    <row r="2505" spans="1:6" ht="25.5" x14ac:dyDescent="0.2">
      <c r="A2505" s="12" t="s">
        <v>4601</v>
      </c>
      <c r="B2505" s="13" t="s">
        <v>4602</v>
      </c>
      <c r="C2505" s="14" t="s">
        <v>5340</v>
      </c>
      <c r="D2505" s="15">
        <v>257.67</v>
      </c>
      <c r="E2505" s="15">
        <v>12.83</v>
      </c>
      <c r="F2505" s="15">
        <v>270.5</v>
      </c>
    </row>
    <row r="2506" spans="1:6" ht="25.5" x14ac:dyDescent="0.2">
      <c r="A2506" s="12" t="s">
        <v>4603</v>
      </c>
      <c r="B2506" s="13" t="s">
        <v>4604</v>
      </c>
      <c r="C2506" s="14" t="s">
        <v>5340</v>
      </c>
      <c r="D2506" s="15">
        <v>335.68</v>
      </c>
      <c r="E2506" s="15">
        <v>12.83</v>
      </c>
      <c r="F2506" s="15">
        <v>348.51</v>
      </c>
    </row>
    <row r="2507" spans="1:6" ht="25.5" x14ac:dyDescent="0.2">
      <c r="A2507" s="12" t="s">
        <v>4605</v>
      </c>
      <c r="B2507" s="13" t="s">
        <v>4606</v>
      </c>
      <c r="C2507" s="14" t="s">
        <v>5340</v>
      </c>
      <c r="D2507" s="15">
        <v>379.63</v>
      </c>
      <c r="E2507" s="15">
        <v>12.83</v>
      </c>
      <c r="F2507" s="15">
        <v>392.46</v>
      </c>
    </row>
    <row r="2508" spans="1:6" ht="25.5" x14ac:dyDescent="0.2">
      <c r="A2508" s="12" t="s">
        <v>4607</v>
      </c>
      <c r="B2508" s="13" t="s">
        <v>4608</v>
      </c>
      <c r="C2508" s="14" t="s">
        <v>5340</v>
      </c>
      <c r="D2508" s="15">
        <v>438.43</v>
      </c>
      <c r="E2508" s="15">
        <v>12.83</v>
      </c>
      <c r="F2508" s="15">
        <v>451.26</v>
      </c>
    </row>
    <row r="2509" spans="1:6" ht="25.5" x14ac:dyDescent="0.2">
      <c r="A2509" s="12" t="s">
        <v>4609</v>
      </c>
      <c r="B2509" s="13" t="s">
        <v>4610</v>
      </c>
      <c r="C2509" s="14" t="s">
        <v>5340</v>
      </c>
      <c r="D2509" s="15">
        <v>306.87</v>
      </c>
      <c r="E2509" s="15">
        <v>14.67</v>
      </c>
      <c r="F2509" s="15">
        <v>321.54000000000002</v>
      </c>
    </row>
    <row r="2510" spans="1:6" ht="25.5" x14ac:dyDescent="0.2">
      <c r="A2510" s="12" t="s">
        <v>4611</v>
      </c>
      <c r="B2510" s="13" t="s">
        <v>4612</v>
      </c>
      <c r="C2510" s="14" t="s">
        <v>5340</v>
      </c>
      <c r="D2510" s="15">
        <v>336.75</v>
      </c>
      <c r="E2510" s="15">
        <v>14.67</v>
      </c>
      <c r="F2510" s="15">
        <v>351.42</v>
      </c>
    </row>
    <row r="2511" spans="1:6" ht="25.5" x14ac:dyDescent="0.2">
      <c r="A2511" s="12" t="s">
        <v>4613</v>
      </c>
      <c r="B2511" s="13" t="s">
        <v>3768</v>
      </c>
      <c r="C2511" s="14" t="s">
        <v>5340</v>
      </c>
      <c r="D2511" s="15">
        <v>428.06</v>
      </c>
      <c r="E2511" s="15">
        <v>14.67</v>
      </c>
      <c r="F2511" s="15">
        <v>442.73</v>
      </c>
    </row>
    <row r="2512" spans="1:6" ht="25.5" x14ac:dyDescent="0.2">
      <c r="A2512" s="12" t="s">
        <v>3769</v>
      </c>
      <c r="B2512" s="13" t="s">
        <v>3770</v>
      </c>
      <c r="C2512" s="14" t="s">
        <v>5340</v>
      </c>
      <c r="D2512" s="15">
        <v>537.29</v>
      </c>
      <c r="E2512" s="15">
        <v>14.67</v>
      </c>
      <c r="F2512" s="15">
        <v>551.96</v>
      </c>
    </row>
    <row r="2513" spans="1:6" ht="25.5" x14ac:dyDescent="0.2">
      <c r="A2513" s="12" t="s">
        <v>3771</v>
      </c>
      <c r="B2513" s="13" t="s">
        <v>3772</v>
      </c>
      <c r="C2513" s="14" t="s">
        <v>5340</v>
      </c>
      <c r="D2513" s="15">
        <v>632.36</v>
      </c>
      <c r="E2513" s="15">
        <v>15.76</v>
      </c>
      <c r="F2513" s="15">
        <v>648.12</v>
      </c>
    </row>
    <row r="2514" spans="1:6" ht="25.5" x14ac:dyDescent="0.2">
      <c r="A2514" s="12" t="s">
        <v>3773</v>
      </c>
      <c r="B2514" s="13" t="s">
        <v>3774</v>
      </c>
      <c r="C2514" s="14" t="s">
        <v>5340</v>
      </c>
      <c r="D2514" s="15">
        <v>773.93</v>
      </c>
      <c r="E2514" s="15">
        <v>15.76</v>
      </c>
      <c r="F2514" s="15">
        <v>789.69</v>
      </c>
    </row>
    <row r="2515" spans="1:6" ht="25.5" x14ac:dyDescent="0.2">
      <c r="A2515" s="12" t="s">
        <v>3775</v>
      </c>
      <c r="B2515" s="13" t="s">
        <v>3776</v>
      </c>
      <c r="C2515" s="14" t="s">
        <v>5340</v>
      </c>
      <c r="D2515" s="15">
        <v>893.32</v>
      </c>
      <c r="E2515" s="15">
        <v>15.76</v>
      </c>
      <c r="F2515" s="15">
        <v>909.08</v>
      </c>
    </row>
    <row r="2516" spans="1:6" ht="25.5" x14ac:dyDescent="0.2">
      <c r="A2516" s="12" t="s">
        <v>5862</v>
      </c>
      <c r="B2516" s="13" t="s">
        <v>5863</v>
      </c>
      <c r="C2516" s="14" t="s">
        <v>5340</v>
      </c>
      <c r="D2516" s="15">
        <v>1053.95</v>
      </c>
      <c r="E2516" s="15">
        <v>15.76</v>
      </c>
      <c r="F2516" s="15">
        <v>1069.71</v>
      </c>
    </row>
    <row r="2517" spans="1:6" ht="25.5" x14ac:dyDescent="0.2">
      <c r="A2517" s="12" t="s">
        <v>5864</v>
      </c>
      <c r="B2517" s="13" t="s">
        <v>425</v>
      </c>
      <c r="C2517" s="14" t="s">
        <v>2266</v>
      </c>
      <c r="D2517" s="15">
        <v>51.39</v>
      </c>
      <c r="E2517" s="15">
        <v>8.0500000000000007</v>
      </c>
      <c r="F2517" s="15">
        <v>59.44</v>
      </c>
    </row>
    <row r="2518" spans="1:6" ht="25.5" x14ac:dyDescent="0.2">
      <c r="A2518" s="12" t="s">
        <v>5865</v>
      </c>
      <c r="B2518" s="13" t="s">
        <v>426</v>
      </c>
      <c r="C2518" s="14" t="s">
        <v>2266</v>
      </c>
      <c r="D2518" s="15">
        <v>60.34</v>
      </c>
      <c r="E2518" s="15">
        <v>8.7899999999999991</v>
      </c>
      <c r="F2518" s="15">
        <v>69.13</v>
      </c>
    </row>
    <row r="2519" spans="1:6" ht="25.5" x14ac:dyDescent="0.2">
      <c r="A2519" s="12" t="s">
        <v>5866</v>
      </c>
      <c r="B2519" s="13" t="s">
        <v>427</v>
      </c>
      <c r="C2519" s="14" t="s">
        <v>2266</v>
      </c>
      <c r="D2519" s="15">
        <v>85.47</v>
      </c>
      <c r="E2519" s="15">
        <v>9.52</v>
      </c>
      <c r="F2519" s="15">
        <v>94.99</v>
      </c>
    </row>
    <row r="2520" spans="1:6" ht="25.5" x14ac:dyDescent="0.2">
      <c r="A2520" s="12" t="s">
        <v>5867</v>
      </c>
      <c r="B2520" s="13" t="s">
        <v>428</v>
      </c>
      <c r="C2520" s="14" t="s">
        <v>2266</v>
      </c>
      <c r="D2520" s="15">
        <v>111.67</v>
      </c>
      <c r="E2520" s="15">
        <v>10.26</v>
      </c>
      <c r="F2520" s="15">
        <v>121.93</v>
      </c>
    </row>
    <row r="2521" spans="1:6" ht="25.5" x14ac:dyDescent="0.2">
      <c r="A2521" s="12" t="s">
        <v>5868</v>
      </c>
      <c r="B2521" s="13" t="s">
        <v>429</v>
      </c>
      <c r="C2521" s="14" t="s">
        <v>2266</v>
      </c>
      <c r="D2521" s="15">
        <v>183.29</v>
      </c>
      <c r="E2521" s="15">
        <v>10.99</v>
      </c>
      <c r="F2521" s="15">
        <v>194.28</v>
      </c>
    </row>
    <row r="2522" spans="1:6" ht="25.5" x14ac:dyDescent="0.2">
      <c r="A2522" s="12" t="s">
        <v>5869</v>
      </c>
      <c r="B2522" s="13" t="s">
        <v>430</v>
      </c>
      <c r="C2522" s="14" t="s">
        <v>2266</v>
      </c>
      <c r="D2522" s="15">
        <v>213.1</v>
      </c>
      <c r="E2522" s="15">
        <v>11.71</v>
      </c>
      <c r="F2522" s="15">
        <v>224.81</v>
      </c>
    </row>
    <row r="2523" spans="1:6" ht="25.5" x14ac:dyDescent="0.2">
      <c r="A2523" s="12" t="s">
        <v>5870</v>
      </c>
      <c r="B2523" s="13" t="s">
        <v>431</v>
      </c>
      <c r="C2523" s="14" t="s">
        <v>2266</v>
      </c>
      <c r="D2523" s="15">
        <v>356.44</v>
      </c>
      <c r="E2523" s="15">
        <v>12.45</v>
      </c>
      <c r="F2523" s="15">
        <v>368.89</v>
      </c>
    </row>
    <row r="2524" spans="1:6" ht="25.5" x14ac:dyDescent="0.2">
      <c r="A2524" s="12" t="s">
        <v>5871</v>
      </c>
      <c r="B2524" s="13" t="s">
        <v>432</v>
      </c>
      <c r="C2524" s="14" t="s">
        <v>2266</v>
      </c>
      <c r="D2524" s="15">
        <v>406.1</v>
      </c>
      <c r="E2524" s="15">
        <v>13.18</v>
      </c>
      <c r="F2524" s="15">
        <v>419.28</v>
      </c>
    </row>
    <row r="2525" spans="1:6" ht="25.5" x14ac:dyDescent="0.2">
      <c r="A2525" s="12" t="s">
        <v>5872</v>
      </c>
      <c r="B2525" s="13" t="s">
        <v>433</v>
      </c>
      <c r="C2525" s="14" t="s">
        <v>2266</v>
      </c>
      <c r="D2525" s="15">
        <v>118.43</v>
      </c>
      <c r="E2525" s="15">
        <v>8.0500000000000007</v>
      </c>
      <c r="F2525" s="15">
        <v>126.48</v>
      </c>
    </row>
    <row r="2526" spans="1:6" ht="25.5" x14ac:dyDescent="0.2">
      <c r="A2526" s="12" t="s">
        <v>5873</v>
      </c>
      <c r="B2526" s="13" t="s">
        <v>434</v>
      </c>
      <c r="C2526" s="14" t="s">
        <v>2266</v>
      </c>
      <c r="D2526" s="15">
        <v>149.47</v>
      </c>
      <c r="E2526" s="15">
        <v>10.26</v>
      </c>
      <c r="F2526" s="15">
        <v>159.72999999999999</v>
      </c>
    </row>
    <row r="2527" spans="1:6" ht="25.5" x14ac:dyDescent="0.2">
      <c r="A2527" s="12" t="s">
        <v>5874</v>
      </c>
      <c r="B2527" s="13" t="s">
        <v>435</v>
      </c>
      <c r="C2527" s="14" t="s">
        <v>2266</v>
      </c>
      <c r="D2527" s="15">
        <v>253.58</v>
      </c>
      <c r="E2527" s="15">
        <v>11.71</v>
      </c>
      <c r="F2527" s="15">
        <v>265.29000000000002</v>
      </c>
    </row>
    <row r="2528" spans="1:6" ht="25.5" x14ac:dyDescent="0.2">
      <c r="A2528" s="12" t="s">
        <v>5875</v>
      </c>
      <c r="B2528" s="13" t="s">
        <v>4711</v>
      </c>
      <c r="C2528" s="14" t="s">
        <v>2266</v>
      </c>
      <c r="D2528" s="15">
        <v>200.3</v>
      </c>
      <c r="E2528" s="15">
        <v>8.7899999999999991</v>
      </c>
      <c r="F2528" s="15">
        <v>209.09</v>
      </c>
    </row>
    <row r="2529" spans="1:6" ht="38.25" x14ac:dyDescent="0.2">
      <c r="A2529" s="12" t="s">
        <v>4712</v>
      </c>
      <c r="B2529" s="13" t="s">
        <v>4713</v>
      </c>
      <c r="C2529" s="14" t="s">
        <v>2266</v>
      </c>
      <c r="D2529" s="15">
        <v>370.79</v>
      </c>
      <c r="E2529" s="15">
        <v>10.26</v>
      </c>
      <c r="F2529" s="15">
        <v>381.05</v>
      </c>
    </row>
    <row r="2530" spans="1:6" ht="38.25" x14ac:dyDescent="0.2">
      <c r="A2530" s="12" t="s">
        <v>4714</v>
      </c>
      <c r="B2530" s="13" t="s">
        <v>4715</v>
      </c>
      <c r="C2530" s="14" t="s">
        <v>2266</v>
      </c>
      <c r="D2530" s="15">
        <v>511.65</v>
      </c>
      <c r="E2530" s="15">
        <v>11.71</v>
      </c>
      <c r="F2530" s="15">
        <v>523.36</v>
      </c>
    </row>
    <row r="2531" spans="1:6" ht="25.5" x14ac:dyDescent="0.2">
      <c r="A2531" s="12" t="s">
        <v>4716</v>
      </c>
      <c r="B2531" s="13" t="s">
        <v>436</v>
      </c>
      <c r="C2531" s="14" t="s">
        <v>2266</v>
      </c>
      <c r="D2531" s="15">
        <v>112.97</v>
      </c>
      <c r="E2531" s="15">
        <v>8.0500000000000007</v>
      </c>
      <c r="F2531" s="15">
        <v>121.02</v>
      </c>
    </row>
    <row r="2532" spans="1:6" ht="38.25" x14ac:dyDescent="0.2">
      <c r="A2532" s="12" t="s">
        <v>4717</v>
      </c>
      <c r="B2532" s="13" t="s">
        <v>4718</v>
      </c>
      <c r="C2532" s="14" t="s">
        <v>2266</v>
      </c>
      <c r="D2532" s="15">
        <v>251.52</v>
      </c>
      <c r="E2532" s="15">
        <v>10.26</v>
      </c>
      <c r="F2532" s="15">
        <v>261.77999999999997</v>
      </c>
    </row>
    <row r="2533" spans="1:6" ht="38.25" x14ac:dyDescent="0.2">
      <c r="A2533" s="12" t="s">
        <v>4719</v>
      </c>
      <c r="B2533" s="13" t="s">
        <v>4720</v>
      </c>
      <c r="C2533" s="14" t="s">
        <v>2266</v>
      </c>
      <c r="D2533" s="15">
        <v>339.71</v>
      </c>
      <c r="E2533" s="15">
        <v>11.71</v>
      </c>
      <c r="F2533" s="15">
        <v>351.42</v>
      </c>
    </row>
    <row r="2534" spans="1:6" ht="38.25" x14ac:dyDescent="0.2">
      <c r="A2534" s="12" t="s">
        <v>4721</v>
      </c>
      <c r="B2534" s="13" t="s">
        <v>5435</v>
      </c>
      <c r="C2534" s="14" t="s">
        <v>2266</v>
      </c>
      <c r="D2534" s="15">
        <v>789.9</v>
      </c>
      <c r="E2534" s="15">
        <v>13.18</v>
      </c>
      <c r="F2534" s="15">
        <v>803.08</v>
      </c>
    </row>
    <row r="2535" spans="1:6" ht="38.25" x14ac:dyDescent="0.2">
      <c r="A2535" s="12" t="s">
        <v>5436</v>
      </c>
      <c r="B2535" s="13" t="s">
        <v>5437</v>
      </c>
      <c r="C2535" s="14" t="s">
        <v>2266</v>
      </c>
      <c r="D2535" s="15">
        <v>836.98</v>
      </c>
      <c r="E2535" s="15">
        <v>14.65</v>
      </c>
      <c r="F2535" s="15">
        <v>851.63</v>
      </c>
    </row>
    <row r="2536" spans="1:6" ht="25.5" x14ac:dyDescent="0.2">
      <c r="A2536" s="12" t="s">
        <v>5438</v>
      </c>
      <c r="B2536" s="13" t="s">
        <v>437</v>
      </c>
      <c r="C2536" s="14" t="s">
        <v>2266</v>
      </c>
      <c r="D2536" s="15">
        <v>106.34</v>
      </c>
      <c r="E2536" s="15">
        <v>10.26</v>
      </c>
      <c r="F2536" s="15">
        <v>116.6</v>
      </c>
    </row>
    <row r="2537" spans="1:6" ht="25.5" x14ac:dyDescent="0.2">
      <c r="A2537" s="12" t="s">
        <v>5439</v>
      </c>
      <c r="B2537" s="13" t="s">
        <v>438</v>
      </c>
      <c r="C2537" s="14" t="s">
        <v>5340</v>
      </c>
      <c r="D2537" s="15">
        <v>0.91</v>
      </c>
      <c r="E2537" s="15">
        <v>25.25</v>
      </c>
      <c r="F2537" s="15">
        <v>26.16</v>
      </c>
    </row>
    <row r="2538" spans="1:6" ht="25.5" x14ac:dyDescent="0.2">
      <c r="A2538" s="12" t="s">
        <v>5440</v>
      </c>
      <c r="B2538" s="13" t="s">
        <v>439</v>
      </c>
      <c r="C2538" s="14" t="s">
        <v>5340</v>
      </c>
      <c r="D2538" s="15">
        <v>38.94</v>
      </c>
      <c r="E2538" s="15">
        <v>14.8</v>
      </c>
      <c r="F2538" s="15">
        <v>53.74</v>
      </c>
    </row>
    <row r="2539" spans="1:6" ht="25.5" x14ac:dyDescent="0.2">
      <c r="A2539" s="12" t="s">
        <v>2661</v>
      </c>
      <c r="B2539" s="13" t="s">
        <v>2662</v>
      </c>
      <c r="C2539" s="14" t="s">
        <v>5340</v>
      </c>
      <c r="D2539" s="15">
        <v>54.78</v>
      </c>
      <c r="E2539" s="15">
        <v>32.96</v>
      </c>
      <c r="F2539" s="15">
        <v>87.74</v>
      </c>
    </row>
    <row r="2540" spans="1:6" ht="25.5" x14ac:dyDescent="0.2">
      <c r="A2540" s="12" t="s">
        <v>2663</v>
      </c>
      <c r="B2540" s="13" t="s">
        <v>2664</v>
      </c>
      <c r="C2540" s="14" t="s">
        <v>2282</v>
      </c>
      <c r="D2540" s="15">
        <v>47.18</v>
      </c>
      <c r="E2540" s="15">
        <v>29.3</v>
      </c>
      <c r="F2540" s="15">
        <v>76.48</v>
      </c>
    </row>
    <row r="2541" spans="1:6" ht="25.5" x14ac:dyDescent="0.2">
      <c r="A2541" s="12" t="s">
        <v>2665</v>
      </c>
      <c r="B2541" s="13" t="s">
        <v>2666</v>
      </c>
      <c r="C2541" s="14" t="s">
        <v>5340</v>
      </c>
      <c r="D2541" s="15">
        <v>33.450000000000003</v>
      </c>
      <c r="E2541" s="15">
        <v>25.63</v>
      </c>
      <c r="F2541" s="15">
        <v>59.08</v>
      </c>
    </row>
    <row r="2542" spans="1:6" ht="25.5" x14ac:dyDescent="0.2">
      <c r="A2542" s="12" t="s">
        <v>2667</v>
      </c>
      <c r="B2542" s="13" t="s">
        <v>2668</v>
      </c>
      <c r="C2542" s="14" t="s">
        <v>5340</v>
      </c>
      <c r="D2542" s="15">
        <v>91.49</v>
      </c>
      <c r="E2542" s="15">
        <v>41.2</v>
      </c>
      <c r="F2542" s="15">
        <v>132.69</v>
      </c>
    </row>
    <row r="2543" spans="1:6" ht="25.5" x14ac:dyDescent="0.2">
      <c r="A2543" s="12" t="s">
        <v>2669</v>
      </c>
      <c r="B2543" s="13" t="s">
        <v>2670</v>
      </c>
      <c r="C2543" s="14" t="s">
        <v>5340</v>
      </c>
      <c r="D2543" s="15">
        <v>94.57</v>
      </c>
      <c r="E2543" s="15">
        <v>36.619999999999997</v>
      </c>
      <c r="F2543" s="15">
        <v>131.19</v>
      </c>
    </row>
    <row r="2544" spans="1:6" ht="25.5" x14ac:dyDescent="0.2">
      <c r="A2544" s="12" t="s">
        <v>2671</v>
      </c>
      <c r="B2544" s="13" t="s">
        <v>5670</v>
      </c>
      <c r="C2544" s="14" t="s">
        <v>5340</v>
      </c>
      <c r="D2544" s="15">
        <v>132.12</v>
      </c>
      <c r="E2544" s="15">
        <v>45.78</v>
      </c>
      <c r="F2544" s="15">
        <v>177.9</v>
      </c>
    </row>
    <row r="2545" spans="1:6" ht="25.5" x14ac:dyDescent="0.2">
      <c r="A2545" s="12" t="s">
        <v>5671</v>
      </c>
      <c r="B2545" s="13" t="s">
        <v>5672</v>
      </c>
      <c r="C2545" s="14" t="s">
        <v>5340</v>
      </c>
      <c r="D2545" s="15">
        <v>189.79</v>
      </c>
      <c r="E2545" s="15">
        <v>48.52</v>
      </c>
      <c r="F2545" s="15">
        <v>238.31</v>
      </c>
    </row>
    <row r="2546" spans="1:6" ht="25.5" x14ac:dyDescent="0.2">
      <c r="A2546" s="12" t="s">
        <v>5673</v>
      </c>
      <c r="B2546" s="13" t="s">
        <v>5674</v>
      </c>
      <c r="C2546" s="14" t="s">
        <v>5340</v>
      </c>
      <c r="D2546" s="15">
        <v>230.54</v>
      </c>
      <c r="E2546" s="15">
        <v>50.35</v>
      </c>
      <c r="F2546" s="15">
        <v>280.89</v>
      </c>
    </row>
    <row r="2547" spans="1:6" ht="25.5" x14ac:dyDescent="0.2">
      <c r="A2547" s="12" t="s">
        <v>5675</v>
      </c>
      <c r="B2547" s="13" t="s">
        <v>3556</v>
      </c>
      <c r="C2547" s="14" t="s">
        <v>5340</v>
      </c>
      <c r="D2547" s="15">
        <v>355.63</v>
      </c>
      <c r="E2547" s="15">
        <v>54.93</v>
      </c>
      <c r="F2547" s="15">
        <v>410.56</v>
      </c>
    </row>
    <row r="2548" spans="1:6" ht="25.5" x14ac:dyDescent="0.2">
      <c r="A2548" s="12" t="s">
        <v>3557</v>
      </c>
      <c r="B2548" s="13" t="s">
        <v>3558</v>
      </c>
      <c r="C2548" s="14" t="s">
        <v>5340</v>
      </c>
      <c r="D2548" s="15">
        <v>41.26</v>
      </c>
      <c r="E2548" s="15">
        <v>29.3</v>
      </c>
      <c r="F2548" s="15">
        <v>70.56</v>
      </c>
    </row>
    <row r="2549" spans="1:6" ht="25.5" x14ac:dyDescent="0.2">
      <c r="A2549" s="12" t="s">
        <v>3559</v>
      </c>
      <c r="B2549" s="13" t="s">
        <v>3560</v>
      </c>
      <c r="C2549" s="14" t="s">
        <v>5340</v>
      </c>
      <c r="D2549" s="15">
        <v>490.86</v>
      </c>
      <c r="E2549" s="15">
        <v>60.43</v>
      </c>
      <c r="F2549" s="15">
        <v>551.29</v>
      </c>
    </row>
    <row r="2550" spans="1:6" ht="25.5" x14ac:dyDescent="0.2">
      <c r="A2550" s="12" t="s">
        <v>3561</v>
      </c>
      <c r="B2550" s="13" t="s">
        <v>5748</v>
      </c>
      <c r="C2550" s="14" t="s">
        <v>5340</v>
      </c>
      <c r="D2550" s="15">
        <v>685.92</v>
      </c>
      <c r="E2550" s="15">
        <v>64.09</v>
      </c>
      <c r="F2550" s="15">
        <v>750.01</v>
      </c>
    </row>
    <row r="2551" spans="1:6" x14ac:dyDescent="0.2">
      <c r="A2551" s="12" t="s">
        <v>5749</v>
      </c>
      <c r="B2551" s="13" t="s">
        <v>440</v>
      </c>
      <c r="C2551" s="14" t="s">
        <v>5340</v>
      </c>
      <c r="D2551" s="15">
        <v>104.67</v>
      </c>
      <c r="E2551" s="15">
        <v>5.9</v>
      </c>
      <c r="F2551" s="15">
        <v>110.57</v>
      </c>
    </row>
    <row r="2552" spans="1:6" x14ac:dyDescent="0.2">
      <c r="A2552" s="12" t="s">
        <v>5750</v>
      </c>
      <c r="B2552" s="13" t="s">
        <v>441</v>
      </c>
      <c r="C2552" s="14" t="s">
        <v>5340</v>
      </c>
      <c r="D2552" s="15">
        <v>135.71</v>
      </c>
      <c r="E2552" s="15">
        <v>8.86</v>
      </c>
      <c r="F2552" s="15">
        <v>144.57</v>
      </c>
    </row>
    <row r="2553" spans="1:6" x14ac:dyDescent="0.2">
      <c r="A2553" s="12" t="s">
        <v>5751</v>
      </c>
      <c r="B2553" s="13" t="s">
        <v>442</v>
      </c>
      <c r="C2553" s="14" t="s">
        <v>5340</v>
      </c>
      <c r="D2553" s="15">
        <v>168.72</v>
      </c>
      <c r="E2553" s="15">
        <v>10.33</v>
      </c>
      <c r="F2553" s="15">
        <v>179.05</v>
      </c>
    </row>
    <row r="2554" spans="1:6" x14ac:dyDescent="0.2">
      <c r="A2554" s="12" t="s">
        <v>5752</v>
      </c>
      <c r="B2554" s="13" t="s">
        <v>1578</v>
      </c>
      <c r="C2554" s="14" t="s">
        <v>5340</v>
      </c>
      <c r="D2554" s="15">
        <v>216.19</v>
      </c>
      <c r="E2554" s="15">
        <v>11.81</v>
      </c>
      <c r="F2554" s="15">
        <v>228</v>
      </c>
    </row>
    <row r="2555" spans="1:6" x14ac:dyDescent="0.2">
      <c r="A2555" s="12" t="s">
        <v>5753</v>
      </c>
      <c r="B2555" s="13" t="s">
        <v>1579</v>
      </c>
      <c r="C2555" s="14" t="s">
        <v>5340</v>
      </c>
      <c r="D2555" s="15">
        <v>274.37</v>
      </c>
      <c r="E2555" s="15">
        <v>14.76</v>
      </c>
      <c r="F2555" s="15">
        <v>289.13</v>
      </c>
    </row>
    <row r="2556" spans="1:6" x14ac:dyDescent="0.2">
      <c r="A2556" s="12" t="s">
        <v>5754</v>
      </c>
      <c r="B2556" s="13" t="s">
        <v>1580</v>
      </c>
      <c r="C2556" s="14" t="s">
        <v>5340</v>
      </c>
      <c r="D2556" s="15">
        <v>331.56</v>
      </c>
      <c r="E2556" s="15">
        <v>17.71</v>
      </c>
      <c r="F2556" s="15">
        <v>349.27</v>
      </c>
    </row>
    <row r="2557" spans="1:6" x14ac:dyDescent="0.2">
      <c r="A2557" s="12" t="s">
        <v>5755</v>
      </c>
      <c r="B2557" s="13" t="s">
        <v>1581</v>
      </c>
      <c r="C2557" s="14" t="s">
        <v>5340</v>
      </c>
      <c r="D2557" s="15">
        <v>385.94</v>
      </c>
      <c r="E2557" s="15">
        <v>22.14</v>
      </c>
      <c r="F2557" s="15">
        <v>408.08</v>
      </c>
    </row>
    <row r="2558" spans="1:6" x14ac:dyDescent="0.2">
      <c r="A2558" s="12" t="s">
        <v>5756</v>
      </c>
      <c r="B2558" s="13" t="s">
        <v>1582</v>
      </c>
      <c r="C2558" s="14" t="s">
        <v>5340</v>
      </c>
      <c r="D2558" s="15">
        <v>547.83000000000004</v>
      </c>
      <c r="E2558" s="15">
        <v>44.28</v>
      </c>
      <c r="F2558" s="15">
        <v>592.11</v>
      </c>
    </row>
    <row r="2559" spans="1:6" x14ac:dyDescent="0.2">
      <c r="A2559" s="12" t="s">
        <v>5757</v>
      </c>
      <c r="B2559" s="13" t="s">
        <v>1583</v>
      </c>
      <c r="C2559" s="14" t="s">
        <v>5340</v>
      </c>
      <c r="D2559" s="15">
        <v>113.87</v>
      </c>
      <c r="E2559" s="15">
        <v>5.9</v>
      </c>
      <c r="F2559" s="15">
        <v>119.77</v>
      </c>
    </row>
    <row r="2560" spans="1:6" x14ac:dyDescent="0.2">
      <c r="A2560" s="12" t="s">
        <v>5758</v>
      </c>
      <c r="B2560" s="13" t="s">
        <v>1584</v>
      </c>
      <c r="C2560" s="14" t="s">
        <v>5340</v>
      </c>
      <c r="D2560" s="15">
        <v>149.91</v>
      </c>
      <c r="E2560" s="15">
        <v>8.86</v>
      </c>
      <c r="F2560" s="15">
        <v>158.77000000000001</v>
      </c>
    </row>
    <row r="2561" spans="1:6" x14ac:dyDescent="0.2">
      <c r="A2561" s="12" t="s">
        <v>5759</v>
      </c>
      <c r="B2561" s="13" t="s">
        <v>1585</v>
      </c>
      <c r="C2561" s="14" t="s">
        <v>5340</v>
      </c>
      <c r="D2561" s="15">
        <v>174.1</v>
      </c>
      <c r="E2561" s="15">
        <v>10.33</v>
      </c>
      <c r="F2561" s="15">
        <v>184.43</v>
      </c>
    </row>
    <row r="2562" spans="1:6" x14ac:dyDescent="0.2">
      <c r="A2562" s="12" t="s">
        <v>5760</v>
      </c>
      <c r="B2562" s="13" t="s">
        <v>460</v>
      </c>
      <c r="C2562" s="14" t="s">
        <v>5340</v>
      </c>
      <c r="D2562" s="15">
        <v>225</v>
      </c>
      <c r="E2562" s="15">
        <v>11.81</v>
      </c>
      <c r="F2562" s="15">
        <v>236.81</v>
      </c>
    </row>
    <row r="2563" spans="1:6" x14ac:dyDescent="0.2">
      <c r="A2563" s="12" t="s">
        <v>5761</v>
      </c>
      <c r="B2563" s="13" t="s">
        <v>461</v>
      </c>
      <c r="C2563" s="14" t="s">
        <v>5340</v>
      </c>
      <c r="D2563" s="15">
        <v>297.32</v>
      </c>
      <c r="E2563" s="15">
        <v>14.76</v>
      </c>
      <c r="F2563" s="15">
        <v>312.08</v>
      </c>
    </row>
    <row r="2564" spans="1:6" x14ac:dyDescent="0.2">
      <c r="A2564" s="12" t="s">
        <v>5762</v>
      </c>
      <c r="B2564" s="13" t="s">
        <v>462</v>
      </c>
      <c r="C2564" s="14" t="s">
        <v>5340</v>
      </c>
      <c r="D2564" s="15">
        <v>344.3</v>
      </c>
      <c r="E2564" s="15">
        <v>17.71</v>
      </c>
      <c r="F2564" s="15">
        <v>362.01</v>
      </c>
    </row>
    <row r="2565" spans="1:6" x14ac:dyDescent="0.2">
      <c r="A2565" s="12" t="s">
        <v>5763</v>
      </c>
      <c r="B2565" s="13" t="s">
        <v>463</v>
      </c>
      <c r="C2565" s="14" t="s">
        <v>5340</v>
      </c>
      <c r="D2565" s="15">
        <v>402.19</v>
      </c>
      <c r="E2565" s="15">
        <v>22.14</v>
      </c>
      <c r="F2565" s="15">
        <v>424.33</v>
      </c>
    </row>
    <row r="2566" spans="1:6" x14ac:dyDescent="0.2">
      <c r="A2566" s="12" t="s">
        <v>5764</v>
      </c>
      <c r="B2566" s="13" t="s">
        <v>464</v>
      </c>
      <c r="C2566" s="14" t="s">
        <v>5340</v>
      </c>
      <c r="D2566" s="15">
        <v>588.04</v>
      </c>
      <c r="E2566" s="15">
        <v>44.28</v>
      </c>
      <c r="F2566" s="15">
        <v>632.32000000000005</v>
      </c>
    </row>
    <row r="2567" spans="1:6" ht="25.5" x14ac:dyDescent="0.2">
      <c r="A2567" s="12" t="s">
        <v>5765</v>
      </c>
      <c r="B2567" s="13" t="s">
        <v>5766</v>
      </c>
      <c r="C2567" s="14" t="s">
        <v>5340</v>
      </c>
      <c r="D2567" s="15">
        <v>63.45</v>
      </c>
      <c r="E2567" s="15">
        <v>6.42</v>
      </c>
      <c r="F2567" s="15">
        <v>69.87</v>
      </c>
    </row>
    <row r="2568" spans="1:6" ht="25.5" x14ac:dyDescent="0.2">
      <c r="A2568" s="12" t="s">
        <v>5767</v>
      </c>
      <c r="B2568" s="13" t="s">
        <v>5768</v>
      </c>
      <c r="C2568" s="14" t="s">
        <v>5340</v>
      </c>
      <c r="D2568" s="15">
        <v>89.16</v>
      </c>
      <c r="E2568" s="15">
        <v>6.42</v>
      </c>
      <c r="F2568" s="15">
        <v>95.58</v>
      </c>
    </row>
    <row r="2569" spans="1:6" ht="25.5" x14ac:dyDescent="0.2">
      <c r="A2569" s="12" t="s">
        <v>5769</v>
      </c>
      <c r="B2569" s="13" t="s">
        <v>5770</v>
      </c>
      <c r="C2569" s="14" t="s">
        <v>5340</v>
      </c>
      <c r="D2569" s="15">
        <v>105.69</v>
      </c>
      <c r="E2569" s="15">
        <v>12.83</v>
      </c>
      <c r="F2569" s="15">
        <v>118.52</v>
      </c>
    </row>
    <row r="2570" spans="1:6" ht="25.5" x14ac:dyDescent="0.2">
      <c r="A2570" s="12" t="s">
        <v>5771</v>
      </c>
      <c r="B2570" s="13" t="s">
        <v>5772</v>
      </c>
      <c r="C2570" s="14" t="s">
        <v>5340</v>
      </c>
      <c r="D2570" s="15">
        <v>153.59</v>
      </c>
      <c r="E2570" s="15">
        <v>12.83</v>
      </c>
      <c r="F2570" s="15">
        <v>166.42</v>
      </c>
    </row>
    <row r="2571" spans="1:6" ht="25.5" x14ac:dyDescent="0.2">
      <c r="A2571" s="12" t="s">
        <v>5773</v>
      </c>
      <c r="B2571" s="13" t="s">
        <v>4591</v>
      </c>
      <c r="C2571" s="14" t="s">
        <v>5340</v>
      </c>
      <c r="D2571" s="15">
        <v>237.52</v>
      </c>
      <c r="E2571" s="15">
        <v>12.83</v>
      </c>
      <c r="F2571" s="15">
        <v>250.35</v>
      </c>
    </row>
    <row r="2572" spans="1:6" ht="38.25" x14ac:dyDescent="0.2">
      <c r="A2572" s="12" t="s">
        <v>4592</v>
      </c>
      <c r="B2572" s="13" t="s">
        <v>4593</v>
      </c>
      <c r="C2572" s="14" t="s">
        <v>2266</v>
      </c>
      <c r="D2572" s="15">
        <v>17.86</v>
      </c>
      <c r="E2572" s="15">
        <v>7.32</v>
      </c>
      <c r="F2572" s="15">
        <v>25.18</v>
      </c>
    </row>
    <row r="2573" spans="1:6" ht="38.25" x14ac:dyDescent="0.2">
      <c r="A2573" s="12" t="s">
        <v>2725</v>
      </c>
      <c r="B2573" s="13" t="s">
        <v>2726</v>
      </c>
      <c r="C2573" s="14" t="s">
        <v>2266</v>
      </c>
      <c r="D2573" s="15">
        <v>21.43</v>
      </c>
      <c r="E2573" s="15">
        <v>7.32</v>
      </c>
      <c r="F2573" s="15">
        <v>28.75</v>
      </c>
    </row>
    <row r="2574" spans="1:6" ht="38.25" x14ac:dyDescent="0.2">
      <c r="A2574" s="12" t="s">
        <v>2727</v>
      </c>
      <c r="B2574" s="13" t="s">
        <v>2728</v>
      </c>
      <c r="C2574" s="14" t="s">
        <v>2266</v>
      </c>
      <c r="D2574" s="15">
        <v>22.54</v>
      </c>
      <c r="E2574" s="15">
        <v>7.32</v>
      </c>
      <c r="F2574" s="15">
        <v>29.86</v>
      </c>
    </row>
    <row r="2575" spans="1:6" ht="38.25" x14ac:dyDescent="0.2">
      <c r="A2575" s="12" t="s">
        <v>2729</v>
      </c>
      <c r="B2575" s="13" t="s">
        <v>2730</v>
      </c>
      <c r="C2575" s="14" t="s">
        <v>2266</v>
      </c>
      <c r="D2575" s="15">
        <v>38.24</v>
      </c>
      <c r="E2575" s="15">
        <v>9.16</v>
      </c>
      <c r="F2575" s="15">
        <v>47.4</v>
      </c>
    </row>
    <row r="2576" spans="1:6" ht="38.25" x14ac:dyDescent="0.2">
      <c r="A2576" s="12" t="s">
        <v>2731</v>
      </c>
      <c r="B2576" s="13" t="s">
        <v>2732</v>
      </c>
      <c r="C2576" s="14" t="s">
        <v>2266</v>
      </c>
      <c r="D2576" s="15">
        <v>65.099999999999994</v>
      </c>
      <c r="E2576" s="15">
        <v>9.16</v>
      </c>
      <c r="F2576" s="15">
        <v>74.260000000000005</v>
      </c>
    </row>
    <row r="2577" spans="1:6" ht="25.5" x14ac:dyDescent="0.2">
      <c r="A2577" s="12" t="s">
        <v>2733</v>
      </c>
      <c r="B2577" s="13" t="s">
        <v>2734</v>
      </c>
      <c r="C2577" s="14" t="s">
        <v>2277</v>
      </c>
      <c r="D2577" s="15">
        <v>476.01</v>
      </c>
      <c r="E2577" s="15">
        <v>7.32</v>
      </c>
      <c r="F2577" s="15">
        <v>483.33</v>
      </c>
    </row>
    <row r="2578" spans="1:6" ht="25.5" x14ac:dyDescent="0.2">
      <c r="A2578" s="12" t="s">
        <v>2735</v>
      </c>
      <c r="B2578" s="13" t="s">
        <v>5341</v>
      </c>
      <c r="C2578" s="14" t="s">
        <v>2277</v>
      </c>
      <c r="D2578" s="15">
        <v>480.19</v>
      </c>
      <c r="E2578" s="15">
        <v>7.32</v>
      </c>
      <c r="F2578" s="15">
        <v>487.51</v>
      </c>
    </row>
    <row r="2579" spans="1:6" ht="25.5" x14ac:dyDescent="0.2">
      <c r="A2579" s="12" t="s">
        <v>5342</v>
      </c>
      <c r="B2579" s="13" t="s">
        <v>5343</v>
      </c>
      <c r="C2579" s="14" t="s">
        <v>2277</v>
      </c>
      <c r="D2579" s="15">
        <v>482.5</v>
      </c>
      <c r="E2579" s="15">
        <v>7.32</v>
      </c>
      <c r="F2579" s="15">
        <v>489.82</v>
      </c>
    </row>
    <row r="2580" spans="1:6" ht="25.5" x14ac:dyDescent="0.2">
      <c r="A2580" s="12" t="s">
        <v>5344</v>
      </c>
      <c r="B2580" s="13" t="s">
        <v>5345</v>
      </c>
      <c r="C2580" s="14" t="s">
        <v>2277</v>
      </c>
      <c r="D2580" s="15">
        <v>757.99</v>
      </c>
      <c r="E2580" s="15">
        <v>9.16</v>
      </c>
      <c r="F2580" s="15">
        <v>767.15</v>
      </c>
    </row>
    <row r="2581" spans="1:6" ht="25.5" x14ac:dyDescent="0.2">
      <c r="A2581" s="12" t="s">
        <v>5346</v>
      </c>
      <c r="B2581" s="13" t="s">
        <v>5347</v>
      </c>
      <c r="C2581" s="14" t="s">
        <v>2277</v>
      </c>
      <c r="D2581" s="15">
        <v>1082.8900000000001</v>
      </c>
      <c r="E2581" s="15">
        <v>9.16</v>
      </c>
      <c r="F2581" s="15">
        <v>1092.05</v>
      </c>
    </row>
    <row r="2582" spans="1:6" ht="25.5" x14ac:dyDescent="0.2">
      <c r="A2582" s="12" t="s">
        <v>5348</v>
      </c>
      <c r="B2582" s="13" t="s">
        <v>5791</v>
      </c>
      <c r="C2582" s="14" t="s">
        <v>2266</v>
      </c>
      <c r="D2582" s="15">
        <v>54.47</v>
      </c>
      <c r="E2582" s="15">
        <v>7.32</v>
      </c>
      <c r="F2582" s="15">
        <v>61.79</v>
      </c>
    </row>
    <row r="2583" spans="1:6" ht="25.5" x14ac:dyDescent="0.2">
      <c r="A2583" s="12" t="s">
        <v>5792</v>
      </c>
      <c r="B2583" s="13" t="s">
        <v>5793</v>
      </c>
      <c r="C2583" s="14" t="s">
        <v>2266</v>
      </c>
      <c r="D2583" s="15">
        <v>69.510000000000005</v>
      </c>
      <c r="E2583" s="15">
        <v>7.32</v>
      </c>
      <c r="F2583" s="15">
        <v>76.83</v>
      </c>
    </row>
    <row r="2584" spans="1:6" ht="25.5" x14ac:dyDescent="0.2">
      <c r="A2584" s="12" t="s">
        <v>5794</v>
      </c>
      <c r="B2584" s="13" t="s">
        <v>5795</v>
      </c>
      <c r="C2584" s="14" t="s">
        <v>2266</v>
      </c>
      <c r="D2584" s="15">
        <v>76.52</v>
      </c>
      <c r="E2584" s="15">
        <v>7.32</v>
      </c>
      <c r="F2584" s="15">
        <v>83.84</v>
      </c>
    </row>
    <row r="2585" spans="1:6" ht="25.5" x14ac:dyDescent="0.2">
      <c r="A2585" s="12" t="s">
        <v>5796</v>
      </c>
      <c r="B2585" s="13" t="s">
        <v>5797</v>
      </c>
      <c r="C2585" s="14" t="s">
        <v>2266</v>
      </c>
      <c r="D2585" s="15">
        <v>47.66</v>
      </c>
      <c r="E2585" s="15">
        <v>7.32</v>
      </c>
      <c r="F2585" s="15">
        <v>54.98</v>
      </c>
    </row>
    <row r="2586" spans="1:6" ht="25.5" x14ac:dyDescent="0.2">
      <c r="A2586" s="12" t="s">
        <v>905</v>
      </c>
      <c r="B2586" s="13" t="s">
        <v>906</v>
      </c>
      <c r="C2586" s="14" t="s">
        <v>2266</v>
      </c>
      <c r="D2586" s="15">
        <v>64.290000000000006</v>
      </c>
      <c r="E2586" s="15">
        <v>7.32</v>
      </c>
      <c r="F2586" s="15">
        <v>71.61</v>
      </c>
    </row>
    <row r="2587" spans="1:6" ht="25.5" x14ac:dyDescent="0.2">
      <c r="A2587" s="12" t="s">
        <v>5798</v>
      </c>
      <c r="B2587" s="13" t="s">
        <v>5799</v>
      </c>
      <c r="C2587" s="14" t="s">
        <v>2266</v>
      </c>
      <c r="D2587" s="15">
        <v>108.93</v>
      </c>
      <c r="E2587" s="15">
        <v>7.32</v>
      </c>
      <c r="F2587" s="15">
        <v>116.25</v>
      </c>
    </row>
    <row r="2588" spans="1:6" ht="25.5" x14ac:dyDescent="0.2">
      <c r="A2588" s="12" t="s">
        <v>5800</v>
      </c>
      <c r="B2588" s="13" t="s">
        <v>5801</v>
      </c>
      <c r="C2588" s="14" t="s">
        <v>2266</v>
      </c>
      <c r="D2588" s="15">
        <v>65.3</v>
      </c>
      <c r="E2588" s="15">
        <v>7.32</v>
      </c>
      <c r="F2588" s="15">
        <v>72.62</v>
      </c>
    </row>
    <row r="2589" spans="1:6" ht="25.5" x14ac:dyDescent="0.2">
      <c r="A2589" s="12" t="s">
        <v>5802</v>
      </c>
      <c r="B2589" s="13" t="s">
        <v>5803</v>
      </c>
      <c r="C2589" s="14" t="s">
        <v>2266</v>
      </c>
      <c r="D2589" s="15">
        <v>81.5</v>
      </c>
      <c r="E2589" s="15">
        <v>7.32</v>
      </c>
      <c r="F2589" s="15">
        <v>88.82</v>
      </c>
    </row>
    <row r="2590" spans="1:6" ht="25.5" x14ac:dyDescent="0.2">
      <c r="A2590" s="12" t="s">
        <v>5804</v>
      </c>
      <c r="B2590" s="13" t="s">
        <v>5805</v>
      </c>
      <c r="C2590" s="14" t="s">
        <v>2266</v>
      </c>
      <c r="D2590" s="15">
        <v>244.03</v>
      </c>
      <c r="E2590" s="15">
        <v>7.32</v>
      </c>
      <c r="F2590" s="15">
        <v>251.35</v>
      </c>
    </row>
    <row r="2591" spans="1:6" ht="51" x14ac:dyDescent="0.2">
      <c r="A2591" s="12" t="s">
        <v>5806</v>
      </c>
      <c r="B2591" s="13" t="s">
        <v>3707</v>
      </c>
      <c r="C2591" s="14" t="s">
        <v>2266</v>
      </c>
      <c r="D2591" s="15">
        <v>165.61</v>
      </c>
      <c r="E2591" s="15">
        <v>7.32</v>
      </c>
      <c r="F2591" s="15">
        <v>172.93</v>
      </c>
    </row>
    <row r="2592" spans="1:6" ht="25.5" x14ac:dyDescent="0.2">
      <c r="A2592" s="12" t="s">
        <v>3708</v>
      </c>
      <c r="B2592" s="13" t="s">
        <v>465</v>
      </c>
      <c r="C2592" s="14" t="s">
        <v>2266</v>
      </c>
      <c r="D2592" s="15">
        <v>17.04</v>
      </c>
      <c r="E2592" s="15">
        <v>8.24</v>
      </c>
      <c r="F2592" s="15">
        <v>25.28</v>
      </c>
    </row>
    <row r="2593" spans="1:6" ht="25.5" x14ac:dyDescent="0.2">
      <c r="A2593" s="12" t="s">
        <v>3709</v>
      </c>
      <c r="B2593" s="13" t="s">
        <v>466</v>
      </c>
      <c r="C2593" s="14" t="s">
        <v>2266</v>
      </c>
      <c r="D2593" s="15">
        <v>19.100000000000001</v>
      </c>
      <c r="E2593" s="15">
        <v>10.99</v>
      </c>
      <c r="F2593" s="15">
        <v>30.09</v>
      </c>
    </row>
    <row r="2594" spans="1:6" ht="25.5" x14ac:dyDescent="0.2">
      <c r="A2594" s="12" t="s">
        <v>3710</v>
      </c>
      <c r="B2594" s="13" t="s">
        <v>467</v>
      </c>
      <c r="C2594" s="14" t="s">
        <v>2266</v>
      </c>
      <c r="D2594" s="15">
        <v>26.69</v>
      </c>
      <c r="E2594" s="15">
        <v>13.73</v>
      </c>
      <c r="F2594" s="15">
        <v>40.42</v>
      </c>
    </row>
    <row r="2595" spans="1:6" ht="25.5" x14ac:dyDescent="0.2">
      <c r="A2595" s="12" t="s">
        <v>3711</v>
      </c>
      <c r="B2595" s="13" t="s">
        <v>468</v>
      </c>
      <c r="C2595" s="14" t="s">
        <v>2266</v>
      </c>
      <c r="D2595" s="15">
        <v>37.36</v>
      </c>
      <c r="E2595" s="15">
        <v>16.48</v>
      </c>
      <c r="F2595" s="15">
        <v>53.84</v>
      </c>
    </row>
    <row r="2596" spans="1:6" ht="25.5" x14ac:dyDescent="0.2">
      <c r="A2596" s="12" t="s">
        <v>3712</v>
      </c>
      <c r="B2596" s="13" t="s">
        <v>469</v>
      </c>
      <c r="C2596" s="14" t="s">
        <v>2266</v>
      </c>
      <c r="D2596" s="15">
        <v>45.21</v>
      </c>
      <c r="E2596" s="15">
        <v>18.309999999999999</v>
      </c>
      <c r="F2596" s="15">
        <v>63.52</v>
      </c>
    </row>
    <row r="2597" spans="1:6" ht="25.5" x14ac:dyDescent="0.2">
      <c r="A2597" s="12" t="s">
        <v>3713</v>
      </c>
      <c r="B2597" s="13" t="s">
        <v>470</v>
      </c>
      <c r="C2597" s="14" t="s">
        <v>2266</v>
      </c>
      <c r="D2597" s="15">
        <v>67.03</v>
      </c>
      <c r="E2597" s="15">
        <v>22.89</v>
      </c>
      <c r="F2597" s="15">
        <v>89.92</v>
      </c>
    </row>
    <row r="2598" spans="1:6" ht="25.5" x14ac:dyDescent="0.2">
      <c r="A2598" s="12" t="s">
        <v>3714</v>
      </c>
      <c r="B2598" s="13" t="s">
        <v>471</v>
      </c>
      <c r="C2598" s="14" t="s">
        <v>2266</v>
      </c>
      <c r="D2598" s="15">
        <v>181.6</v>
      </c>
      <c r="E2598" s="15">
        <v>27.47</v>
      </c>
      <c r="F2598" s="15">
        <v>209.07</v>
      </c>
    </row>
    <row r="2599" spans="1:6" ht="25.5" x14ac:dyDescent="0.2">
      <c r="A2599" s="12" t="s">
        <v>3715</v>
      </c>
      <c r="B2599" s="13" t="s">
        <v>472</v>
      </c>
      <c r="C2599" s="14" t="s">
        <v>2266</v>
      </c>
      <c r="D2599" s="15">
        <v>264.67</v>
      </c>
      <c r="E2599" s="15">
        <v>36.619999999999997</v>
      </c>
      <c r="F2599" s="15">
        <v>301.29000000000002</v>
      </c>
    </row>
    <row r="2600" spans="1:6" ht="25.5" x14ac:dyDescent="0.2">
      <c r="A2600" s="12" t="s">
        <v>3716</v>
      </c>
      <c r="B2600" s="13" t="s">
        <v>473</v>
      </c>
      <c r="C2600" s="14" t="s">
        <v>2266</v>
      </c>
      <c r="D2600" s="15">
        <v>429.93</v>
      </c>
      <c r="E2600" s="15">
        <v>54.93</v>
      </c>
      <c r="F2600" s="15">
        <v>484.86</v>
      </c>
    </row>
    <row r="2601" spans="1:6" ht="25.5" x14ac:dyDescent="0.2">
      <c r="A2601" s="12" t="s">
        <v>3717</v>
      </c>
      <c r="B2601" s="13" t="s">
        <v>3718</v>
      </c>
      <c r="C2601" s="14" t="s">
        <v>2266</v>
      </c>
      <c r="D2601" s="15">
        <v>24.06</v>
      </c>
      <c r="E2601" s="15">
        <v>10.99</v>
      </c>
      <c r="F2601" s="15">
        <v>35.049999999999997</v>
      </c>
    </row>
    <row r="2602" spans="1:6" ht="25.5" x14ac:dyDescent="0.2">
      <c r="A2602" s="12" t="s">
        <v>3719</v>
      </c>
      <c r="B2602" s="13" t="s">
        <v>3720</v>
      </c>
      <c r="C2602" s="14" t="s">
        <v>2266</v>
      </c>
      <c r="D2602" s="15">
        <v>151.16</v>
      </c>
      <c r="E2602" s="15">
        <v>18.309999999999999</v>
      </c>
      <c r="F2602" s="15">
        <v>169.47</v>
      </c>
    </row>
    <row r="2603" spans="1:6" ht="38.25" x14ac:dyDescent="0.2">
      <c r="A2603" s="12" t="s">
        <v>3721</v>
      </c>
      <c r="B2603" s="13" t="s">
        <v>3722</v>
      </c>
      <c r="C2603" s="14" t="s">
        <v>2266</v>
      </c>
      <c r="D2603" s="15">
        <v>38.380000000000003</v>
      </c>
      <c r="E2603" s="15">
        <v>12.82</v>
      </c>
      <c r="F2603" s="15">
        <v>51.2</v>
      </c>
    </row>
    <row r="2604" spans="1:6" ht="38.25" x14ac:dyDescent="0.2">
      <c r="A2604" s="12" t="s">
        <v>3723</v>
      </c>
      <c r="B2604" s="13" t="s">
        <v>3724</v>
      </c>
      <c r="C2604" s="14" t="s">
        <v>2266</v>
      </c>
      <c r="D2604" s="15">
        <v>10.43</v>
      </c>
      <c r="E2604" s="15">
        <v>8.24</v>
      </c>
      <c r="F2604" s="15">
        <v>18.670000000000002</v>
      </c>
    </row>
    <row r="2605" spans="1:6" ht="38.25" x14ac:dyDescent="0.2">
      <c r="A2605" s="12" t="s">
        <v>3725</v>
      </c>
      <c r="B2605" s="13" t="s">
        <v>3726</v>
      </c>
      <c r="C2605" s="14" t="s">
        <v>2266</v>
      </c>
      <c r="D2605" s="15">
        <v>13.75</v>
      </c>
      <c r="E2605" s="15">
        <v>8.24</v>
      </c>
      <c r="F2605" s="15">
        <v>21.99</v>
      </c>
    </row>
    <row r="2606" spans="1:6" ht="38.25" x14ac:dyDescent="0.2">
      <c r="A2606" s="12" t="s">
        <v>3727</v>
      </c>
      <c r="B2606" s="13" t="s">
        <v>3728</v>
      </c>
      <c r="C2606" s="14" t="s">
        <v>2266</v>
      </c>
      <c r="D2606" s="15">
        <v>25.27</v>
      </c>
      <c r="E2606" s="15">
        <v>8.24</v>
      </c>
      <c r="F2606" s="15">
        <v>33.51</v>
      </c>
    </row>
    <row r="2607" spans="1:6" ht="38.25" x14ac:dyDescent="0.2">
      <c r="A2607" s="12" t="s">
        <v>3729</v>
      </c>
      <c r="B2607" s="13" t="s">
        <v>3730</v>
      </c>
      <c r="C2607" s="14" t="s">
        <v>2266</v>
      </c>
      <c r="D2607" s="15">
        <v>58.27</v>
      </c>
      <c r="E2607" s="15">
        <v>12.82</v>
      </c>
      <c r="F2607" s="15">
        <v>71.09</v>
      </c>
    </row>
    <row r="2608" spans="1:6" ht="38.25" x14ac:dyDescent="0.2">
      <c r="A2608" s="12" t="s">
        <v>3731</v>
      </c>
      <c r="B2608" s="13" t="s">
        <v>3732</v>
      </c>
      <c r="C2608" s="14" t="s">
        <v>2266</v>
      </c>
      <c r="D2608" s="15">
        <v>64.94</v>
      </c>
      <c r="E2608" s="15">
        <v>8.24</v>
      </c>
      <c r="F2608" s="15">
        <v>73.180000000000007</v>
      </c>
    </row>
    <row r="2609" spans="1:6" ht="25.5" x14ac:dyDescent="0.2">
      <c r="A2609" s="12" t="s">
        <v>3733</v>
      </c>
      <c r="B2609" s="13" t="s">
        <v>3734</v>
      </c>
      <c r="C2609" s="14" t="s">
        <v>2266</v>
      </c>
      <c r="D2609" s="15">
        <v>43.07</v>
      </c>
      <c r="E2609" s="15">
        <v>8.24</v>
      </c>
      <c r="F2609" s="15">
        <v>51.31</v>
      </c>
    </row>
    <row r="2610" spans="1:6" ht="25.5" x14ac:dyDescent="0.2">
      <c r="A2610" s="12" t="s">
        <v>3735</v>
      </c>
      <c r="B2610" s="13" t="s">
        <v>3736</v>
      </c>
      <c r="C2610" s="14" t="s">
        <v>2266</v>
      </c>
      <c r="D2610" s="15">
        <v>52.68</v>
      </c>
      <c r="E2610" s="15">
        <v>8.24</v>
      </c>
      <c r="F2610" s="15">
        <v>60.92</v>
      </c>
    </row>
    <row r="2611" spans="1:6" ht="25.5" x14ac:dyDescent="0.2">
      <c r="A2611" s="12" t="s">
        <v>3737</v>
      </c>
      <c r="B2611" s="13" t="s">
        <v>5844</v>
      </c>
      <c r="C2611" s="14" t="s">
        <v>2266</v>
      </c>
      <c r="D2611" s="15">
        <v>61.59</v>
      </c>
      <c r="E2611" s="15">
        <v>8.24</v>
      </c>
      <c r="F2611" s="15">
        <v>69.83</v>
      </c>
    </row>
    <row r="2612" spans="1:6" ht="25.5" x14ac:dyDescent="0.2">
      <c r="A2612" s="12" t="s">
        <v>5845</v>
      </c>
      <c r="B2612" s="13" t="s">
        <v>3063</v>
      </c>
      <c r="C2612" s="14" t="s">
        <v>2266</v>
      </c>
      <c r="D2612" s="15">
        <v>81.430000000000007</v>
      </c>
      <c r="E2612" s="15">
        <v>8.24</v>
      </c>
      <c r="F2612" s="15">
        <v>89.67</v>
      </c>
    </row>
    <row r="2613" spans="1:6" ht="25.5" x14ac:dyDescent="0.2">
      <c r="A2613" s="12" t="s">
        <v>3064</v>
      </c>
      <c r="B2613" s="13" t="s">
        <v>3065</v>
      </c>
      <c r="C2613" s="14" t="s">
        <v>2266</v>
      </c>
      <c r="D2613" s="15">
        <v>95.2</v>
      </c>
      <c r="E2613" s="15">
        <v>8.24</v>
      </c>
      <c r="F2613" s="15">
        <v>103.44</v>
      </c>
    </row>
    <row r="2614" spans="1:6" ht="38.25" x14ac:dyDescent="0.2">
      <c r="A2614" s="12" t="s">
        <v>3066</v>
      </c>
      <c r="B2614" s="13" t="s">
        <v>4808</v>
      </c>
      <c r="C2614" s="14" t="s">
        <v>2266</v>
      </c>
      <c r="D2614" s="15">
        <v>50.3</v>
      </c>
      <c r="E2614" s="15">
        <v>8.24</v>
      </c>
      <c r="F2614" s="15">
        <v>58.54</v>
      </c>
    </row>
    <row r="2615" spans="1:6" ht="38.25" x14ac:dyDescent="0.2">
      <c r="A2615" s="12" t="s">
        <v>4809</v>
      </c>
      <c r="B2615" s="13" t="s">
        <v>3109</v>
      </c>
      <c r="C2615" s="14" t="s">
        <v>2266</v>
      </c>
      <c r="D2615" s="15">
        <v>52.01</v>
      </c>
      <c r="E2615" s="15">
        <v>8.24</v>
      </c>
      <c r="F2615" s="15">
        <v>60.25</v>
      </c>
    </row>
    <row r="2616" spans="1:6" ht="38.25" x14ac:dyDescent="0.2">
      <c r="A2616" s="12" t="s">
        <v>3110</v>
      </c>
      <c r="B2616" s="13" t="s">
        <v>3111</v>
      </c>
      <c r="C2616" s="14" t="s">
        <v>2266</v>
      </c>
      <c r="D2616" s="15">
        <v>48.76</v>
      </c>
      <c r="E2616" s="15">
        <v>8.24</v>
      </c>
      <c r="F2616" s="15">
        <v>57</v>
      </c>
    </row>
    <row r="2617" spans="1:6" ht="38.25" x14ac:dyDescent="0.2">
      <c r="A2617" s="12" t="s">
        <v>3112</v>
      </c>
      <c r="B2617" s="13" t="s">
        <v>4817</v>
      </c>
      <c r="C2617" s="14" t="s">
        <v>2266</v>
      </c>
      <c r="D2617" s="15">
        <v>52.95</v>
      </c>
      <c r="E2617" s="15">
        <v>8.24</v>
      </c>
      <c r="F2617" s="15">
        <v>61.19</v>
      </c>
    </row>
    <row r="2618" spans="1:6" ht="25.5" x14ac:dyDescent="0.2">
      <c r="A2618" s="12" t="s">
        <v>4818</v>
      </c>
      <c r="B2618" s="13" t="s">
        <v>474</v>
      </c>
      <c r="C2618" s="14" t="s">
        <v>2266</v>
      </c>
      <c r="D2618" s="15">
        <v>87.93</v>
      </c>
      <c r="E2618" s="15">
        <v>27.47</v>
      </c>
      <c r="F2618" s="15">
        <v>115.4</v>
      </c>
    </row>
    <row r="2619" spans="1:6" ht="25.5" x14ac:dyDescent="0.2">
      <c r="A2619" s="12" t="s">
        <v>4819</v>
      </c>
      <c r="B2619" s="13" t="s">
        <v>475</v>
      </c>
      <c r="C2619" s="14" t="s">
        <v>2266</v>
      </c>
      <c r="D2619" s="15">
        <v>90.29</v>
      </c>
      <c r="E2619" s="15">
        <v>27.47</v>
      </c>
      <c r="F2619" s="15">
        <v>117.76</v>
      </c>
    </row>
    <row r="2620" spans="1:6" ht="25.5" x14ac:dyDescent="0.2">
      <c r="A2620" s="12" t="s">
        <v>4820</v>
      </c>
      <c r="B2620" s="13" t="s">
        <v>476</v>
      </c>
      <c r="C2620" s="14" t="s">
        <v>2266</v>
      </c>
      <c r="D2620" s="15">
        <v>193.36</v>
      </c>
      <c r="E2620" s="15">
        <v>27.47</v>
      </c>
      <c r="F2620" s="15">
        <v>220.83</v>
      </c>
    </row>
    <row r="2621" spans="1:6" ht="25.5" x14ac:dyDescent="0.2">
      <c r="A2621" s="12" t="s">
        <v>4821</v>
      </c>
      <c r="B2621" s="13" t="s">
        <v>4822</v>
      </c>
      <c r="C2621" s="14" t="s">
        <v>2266</v>
      </c>
      <c r="D2621" s="15">
        <v>362.77</v>
      </c>
      <c r="E2621" s="15">
        <v>27.47</v>
      </c>
      <c r="F2621" s="15">
        <v>390.24</v>
      </c>
    </row>
    <row r="2622" spans="1:6" x14ac:dyDescent="0.2">
      <c r="A2622" s="12" t="s">
        <v>4823</v>
      </c>
      <c r="B2622" s="13" t="s">
        <v>477</v>
      </c>
      <c r="C2622" s="14" t="s">
        <v>2266</v>
      </c>
      <c r="D2622" s="15">
        <v>220.76</v>
      </c>
      <c r="E2622" s="15">
        <v>10.99</v>
      </c>
      <c r="F2622" s="15">
        <v>231.75</v>
      </c>
    </row>
    <row r="2623" spans="1:6" ht="25.5" x14ac:dyDescent="0.2">
      <c r="A2623" s="12" t="s">
        <v>4824</v>
      </c>
      <c r="B2623" s="13" t="s">
        <v>478</v>
      </c>
      <c r="C2623" s="14" t="s">
        <v>2266</v>
      </c>
      <c r="D2623" s="15">
        <v>163.13999999999999</v>
      </c>
      <c r="E2623" s="15">
        <v>10.99</v>
      </c>
      <c r="F2623" s="15">
        <v>174.13</v>
      </c>
    </row>
    <row r="2624" spans="1:6" ht="25.5" x14ac:dyDescent="0.2">
      <c r="A2624" s="12" t="s">
        <v>4825</v>
      </c>
      <c r="B2624" s="13" t="s">
        <v>479</v>
      </c>
      <c r="C2624" s="14" t="s">
        <v>2266</v>
      </c>
      <c r="D2624" s="15">
        <v>443.26</v>
      </c>
      <c r="E2624" s="15">
        <v>27.47</v>
      </c>
      <c r="F2624" s="15">
        <v>470.73</v>
      </c>
    </row>
    <row r="2625" spans="1:6" ht="25.5" x14ac:dyDescent="0.2">
      <c r="A2625" s="12" t="s">
        <v>4826</v>
      </c>
      <c r="B2625" s="13" t="s">
        <v>4827</v>
      </c>
      <c r="C2625" s="14" t="s">
        <v>2266</v>
      </c>
      <c r="D2625" s="15">
        <v>218.24</v>
      </c>
      <c r="E2625" s="15">
        <v>8.24</v>
      </c>
      <c r="F2625" s="15">
        <v>226.48</v>
      </c>
    </row>
    <row r="2626" spans="1:6" ht="25.5" x14ac:dyDescent="0.2">
      <c r="A2626" s="12" t="s">
        <v>4828</v>
      </c>
      <c r="B2626" s="13" t="s">
        <v>480</v>
      </c>
      <c r="C2626" s="14" t="s">
        <v>2266</v>
      </c>
      <c r="D2626" s="15">
        <v>34.380000000000003</v>
      </c>
      <c r="E2626" s="15">
        <v>8.24</v>
      </c>
      <c r="F2626" s="15">
        <v>42.62</v>
      </c>
    </row>
    <row r="2627" spans="1:6" ht="25.5" x14ac:dyDescent="0.2">
      <c r="A2627" s="12" t="s">
        <v>4829</v>
      </c>
      <c r="B2627" s="13" t="s">
        <v>936</v>
      </c>
      <c r="C2627" s="14" t="s">
        <v>2266</v>
      </c>
      <c r="D2627" s="15">
        <v>48.26</v>
      </c>
      <c r="E2627" s="15">
        <v>8.24</v>
      </c>
      <c r="F2627" s="15">
        <v>56.5</v>
      </c>
    </row>
    <row r="2628" spans="1:6" ht="25.5" x14ac:dyDescent="0.2">
      <c r="A2628" s="12" t="s">
        <v>4830</v>
      </c>
      <c r="B2628" s="13" t="s">
        <v>937</v>
      </c>
      <c r="C2628" s="14" t="s">
        <v>2266</v>
      </c>
      <c r="D2628" s="15">
        <v>64.489999999999995</v>
      </c>
      <c r="E2628" s="15">
        <v>8.24</v>
      </c>
      <c r="F2628" s="15">
        <v>72.73</v>
      </c>
    </row>
    <row r="2629" spans="1:6" ht="25.5" x14ac:dyDescent="0.2">
      <c r="A2629" s="12" t="s">
        <v>4831</v>
      </c>
      <c r="B2629" s="13" t="s">
        <v>938</v>
      </c>
      <c r="C2629" s="14" t="s">
        <v>2266</v>
      </c>
      <c r="D2629" s="15">
        <v>74.39</v>
      </c>
      <c r="E2629" s="15">
        <v>8.24</v>
      </c>
      <c r="F2629" s="15">
        <v>82.63</v>
      </c>
    </row>
    <row r="2630" spans="1:6" ht="25.5" x14ac:dyDescent="0.2">
      <c r="A2630" s="12" t="s">
        <v>4832</v>
      </c>
      <c r="B2630" s="13" t="s">
        <v>939</v>
      </c>
      <c r="C2630" s="14" t="s">
        <v>2266</v>
      </c>
      <c r="D2630" s="15">
        <v>108.32</v>
      </c>
      <c r="E2630" s="15">
        <v>8.24</v>
      </c>
      <c r="F2630" s="15">
        <v>116.56</v>
      </c>
    </row>
    <row r="2631" spans="1:6" ht="25.5" x14ac:dyDescent="0.2">
      <c r="A2631" s="12" t="s">
        <v>5876</v>
      </c>
      <c r="B2631" s="13" t="s">
        <v>940</v>
      </c>
      <c r="C2631" s="14" t="s">
        <v>2266</v>
      </c>
      <c r="D2631" s="15">
        <v>182.18</v>
      </c>
      <c r="E2631" s="15">
        <v>8.24</v>
      </c>
      <c r="F2631" s="15">
        <v>190.42</v>
      </c>
    </row>
    <row r="2632" spans="1:6" ht="25.5" x14ac:dyDescent="0.2">
      <c r="A2632" s="12" t="s">
        <v>5877</v>
      </c>
      <c r="B2632" s="13" t="s">
        <v>941</v>
      </c>
      <c r="C2632" s="14" t="s">
        <v>2266</v>
      </c>
      <c r="D2632" s="15">
        <v>211.78</v>
      </c>
      <c r="E2632" s="15">
        <v>8.24</v>
      </c>
      <c r="F2632" s="15">
        <v>220.02</v>
      </c>
    </row>
    <row r="2633" spans="1:6" ht="25.5" x14ac:dyDescent="0.2">
      <c r="A2633" s="12" t="s">
        <v>5878</v>
      </c>
      <c r="B2633" s="13" t="s">
        <v>942</v>
      </c>
      <c r="C2633" s="14" t="s">
        <v>2266</v>
      </c>
      <c r="D2633" s="15">
        <v>376.58</v>
      </c>
      <c r="E2633" s="15">
        <v>10.99</v>
      </c>
      <c r="F2633" s="15">
        <v>387.57</v>
      </c>
    </row>
    <row r="2634" spans="1:6" ht="25.5" x14ac:dyDescent="0.2">
      <c r="A2634" s="12" t="s">
        <v>5879</v>
      </c>
      <c r="B2634" s="13" t="s">
        <v>943</v>
      </c>
      <c r="C2634" s="14" t="s">
        <v>2266</v>
      </c>
      <c r="D2634" s="15">
        <v>24.89</v>
      </c>
      <c r="E2634" s="15">
        <v>8.24</v>
      </c>
      <c r="F2634" s="15">
        <v>33.130000000000003</v>
      </c>
    </row>
    <row r="2635" spans="1:6" ht="25.5" x14ac:dyDescent="0.2">
      <c r="A2635" s="12" t="s">
        <v>5880</v>
      </c>
      <c r="B2635" s="13" t="s">
        <v>944</v>
      </c>
      <c r="C2635" s="14" t="s">
        <v>2266</v>
      </c>
      <c r="D2635" s="15">
        <v>33.340000000000003</v>
      </c>
      <c r="E2635" s="15">
        <v>8.24</v>
      </c>
      <c r="F2635" s="15">
        <v>41.58</v>
      </c>
    </row>
    <row r="2636" spans="1:6" ht="25.5" x14ac:dyDescent="0.2">
      <c r="A2636" s="12" t="s">
        <v>5881</v>
      </c>
      <c r="B2636" s="13" t="s">
        <v>945</v>
      </c>
      <c r="C2636" s="14" t="s">
        <v>2266</v>
      </c>
      <c r="D2636" s="15">
        <v>50.1</v>
      </c>
      <c r="E2636" s="15">
        <v>8.24</v>
      </c>
      <c r="F2636" s="15">
        <v>58.34</v>
      </c>
    </row>
    <row r="2637" spans="1:6" ht="25.5" x14ac:dyDescent="0.2">
      <c r="A2637" s="12" t="s">
        <v>5882</v>
      </c>
      <c r="B2637" s="13" t="s">
        <v>946</v>
      </c>
      <c r="C2637" s="14" t="s">
        <v>2266</v>
      </c>
      <c r="D2637" s="15">
        <v>63.25</v>
      </c>
      <c r="E2637" s="15">
        <v>8.24</v>
      </c>
      <c r="F2637" s="15">
        <v>71.489999999999995</v>
      </c>
    </row>
    <row r="2638" spans="1:6" ht="25.5" x14ac:dyDescent="0.2">
      <c r="A2638" s="12" t="s">
        <v>5883</v>
      </c>
      <c r="B2638" s="13" t="s">
        <v>947</v>
      </c>
      <c r="C2638" s="14" t="s">
        <v>2266</v>
      </c>
      <c r="D2638" s="15">
        <v>92.71</v>
      </c>
      <c r="E2638" s="15">
        <v>8.24</v>
      </c>
      <c r="F2638" s="15">
        <v>100.95</v>
      </c>
    </row>
    <row r="2639" spans="1:6" ht="25.5" x14ac:dyDescent="0.2">
      <c r="A2639" s="12" t="s">
        <v>5884</v>
      </c>
      <c r="B2639" s="13" t="s">
        <v>948</v>
      </c>
      <c r="C2639" s="14" t="s">
        <v>2266</v>
      </c>
      <c r="D2639" s="15">
        <v>150.03</v>
      </c>
      <c r="E2639" s="15">
        <v>8.24</v>
      </c>
      <c r="F2639" s="15">
        <v>158.27000000000001</v>
      </c>
    </row>
    <row r="2640" spans="1:6" ht="25.5" x14ac:dyDescent="0.2">
      <c r="A2640" s="12" t="s">
        <v>5885</v>
      </c>
      <c r="B2640" s="13" t="s">
        <v>949</v>
      </c>
      <c r="C2640" s="14" t="s">
        <v>2266</v>
      </c>
      <c r="D2640" s="15">
        <v>221.26</v>
      </c>
      <c r="E2640" s="15">
        <v>8.24</v>
      </c>
      <c r="F2640" s="15">
        <v>229.5</v>
      </c>
    </row>
    <row r="2641" spans="1:6" ht="25.5" x14ac:dyDescent="0.2">
      <c r="A2641" s="12" t="s">
        <v>5886</v>
      </c>
      <c r="B2641" s="13" t="s">
        <v>950</v>
      </c>
      <c r="C2641" s="14" t="s">
        <v>2266</v>
      </c>
      <c r="D2641" s="15">
        <v>352.86</v>
      </c>
      <c r="E2641" s="15">
        <v>10.99</v>
      </c>
      <c r="F2641" s="15">
        <v>363.85</v>
      </c>
    </row>
    <row r="2642" spans="1:6" ht="25.5" x14ac:dyDescent="0.2">
      <c r="A2642" s="12" t="s">
        <v>5887</v>
      </c>
      <c r="B2642" s="13" t="s">
        <v>506</v>
      </c>
      <c r="C2642" s="14" t="s">
        <v>2266</v>
      </c>
      <c r="D2642" s="15">
        <v>29.8</v>
      </c>
      <c r="E2642" s="15">
        <v>8.24</v>
      </c>
      <c r="F2642" s="15">
        <v>38.04</v>
      </c>
    </row>
    <row r="2643" spans="1:6" ht="25.5" x14ac:dyDescent="0.2">
      <c r="A2643" s="12" t="s">
        <v>5888</v>
      </c>
      <c r="B2643" s="13" t="s">
        <v>507</v>
      </c>
      <c r="C2643" s="14" t="s">
        <v>2266</v>
      </c>
      <c r="D2643" s="15">
        <v>46.05</v>
      </c>
      <c r="E2643" s="15">
        <v>8.24</v>
      </c>
      <c r="F2643" s="15">
        <v>54.29</v>
      </c>
    </row>
    <row r="2644" spans="1:6" ht="25.5" x14ac:dyDescent="0.2">
      <c r="A2644" s="12" t="s">
        <v>5889</v>
      </c>
      <c r="B2644" s="13" t="s">
        <v>1049</v>
      </c>
      <c r="C2644" s="14" t="s">
        <v>2266</v>
      </c>
      <c r="D2644" s="15">
        <v>58.12</v>
      </c>
      <c r="E2644" s="15">
        <v>8.24</v>
      </c>
      <c r="F2644" s="15">
        <v>66.36</v>
      </c>
    </row>
    <row r="2645" spans="1:6" ht="25.5" x14ac:dyDescent="0.2">
      <c r="A2645" s="12" t="s">
        <v>5890</v>
      </c>
      <c r="B2645" s="13" t="s">
        <v>1050</v>
      </c>
      <c r="C2645" s="14" t="s">
        <v>2266</v>
      </c>
      <c r="D2645" s="15">
        <v>81.72</v>
      </c>
      <c r="E2645" s="15">
        <v>8.24</v>
      </c>
      <c r="F2645" s="15">
        <v>89.96</v>
      </c>
    </row>
    <row r="2646" spans="1:6" ht="25.5" x14ac:dyDescent="0.2">
      <c r="A2646" s="12" t="s">
        <v>5891</v>
      </c>
      <c r="B2646" s="13" t="s">
        <v>1051</v>
      </c>
      <c r="C2646" s="14" t="s">
        <v>2266</v>
      </c>
      <c r="D2646" s="15">
        <v>131.65</v>
      </c>
      <c r="E2646" s="15">
        <v>8.24</v>
      </c>
      <c r="F2646" s="15">
        <v>139.88999999999999</v>
      </c>
    </row>
    <row r="2647" spans="1:6" ht="38.25" x14ac:dyDescent="0.2">
      <c r="A2647" s="12" t="s">
        <v>5892</v>
      </c>
      <c r="B2647" s="13" t="s">
        <v>5893</v>
      </c>
      <c r="C2647" s="14" t="s">
        <v>2266</v>
      </c>
      <c r="D2647" s="15">
        <v>1882.76</v>
      </c>
      <c r="E2647" s="15">
        <v>13.73</v>
      </c>
      <c r="F2647" s="15">
        <v>1896.49</v>
      </c>
    </row>
    <row r="2648" spans="1:6" ht="38.25" x14ac:dyDescent="0.2">
      <c r="A2648" s="12" t="s">
        <v>5894</v>
      </c>
      <c r="B2648" s="13" t="s">
        <v>5895</v>
      </c>
      <c r="C2648" s="14" t="s">
        <v>2266</v>
      </c>
      <c r="D2648" s="15">
        <v>61.03</v>
      </c>
      <c r="E2648" s="15">
        <v>8.24</v>
      </c>
      <c r="F2648" s="15">
        <v>69.27</v>
      </c>
    </row>
    <row r="2649" spans="1:6" ht="38.25" x14ac:dyDescent="0.2">
      <c r="A2649" s="12" t="s">
        <v>5896</v>
      </c>
      <c r="B2649" s="13" t="s">
        <v>5897</v>
      </c>
      <c r="C2649" s="14" t="s">
        <v>2266</v>
      </c>
      <c r="D2649" s="15">
        <v>153.46</v>
      </c>
      <c r="E2649" s="15">
        <v>8.24</v>
      </c>
      <c r="F2649" s="15">
        <v>161.69999999999999</v>
      </c>
    </row>
    <row r="2650" spans="1:6" ht="38.25" x14ac:dyDescent="0.2">
      <c r="A2650" s="12" t="s">
        <v>5898</v>
      </c>
      <c r="B2650" s="13" t="s">
        <v>5899</v>
      </c>
      <c r="C2650" s="14" t="s">
        <v>2266</v>
      </c>
      <c r="D2650" s="15">
        <v>1145.9000000000001</v>
      </c>
      <c r="E2650" s="15">
        <v>8.24</v>
      </c>
      <c r="F2650" s="15">
        <v>1154.1400000000001</v>
      </c>
    </row>
    <row r="2651" spans="1:6" ht="25.5" x14ac:dyDescent="0.2">
      <c r="A2651" s="12" t="s">
        <v>5900</v>
      </c>
      <c r="B2651" s="13" t="s">
        <v>1052</v>
      </c>
      <c r="C2651" s="14" t="s">
        <v>2266</v>
      </c>
      <c r="D2651" s="15">
        <v>188.22</v>
      </c>
      <c r="E2651" s="15">
        <v>8.24</v>
      </c>
      <c r="F2651" s="15">
        <v>196.46</v>
      </c>
    </row>
    <row r="2652" spans="1:6" ht="25.5" x14ac:dyDescent="0.2">
      <c r="A2652" s="12" t="s">
        <v>5901</v>
      </c>
      <c r="B2652" s="13" t="s">
        <v>1053</v>
      </c>
      <c r="C2652" s="14" t="s">
        <v>2266</v>
      </c>
      <c r="D2652" s="15">
        <v>373.99</v>
      </c>
      <c r="E2652" s="15">
        <v>10.99</v>
      </c>
      <c r="F2652" s="15">
        <v>384.98</v>
      </c>
    </row>
    <row r="2653" spans="1:6" ht="25.5" x14ac:dyDescent="0.2">
      <c r="A2653" s="12" t="s">
        <v>5902</v>
      </c>
      <c r="B2653" s="13" t="s">
        <v>1054</v>
      </c>
      <c r="C2653" s="14" t="s">
        <v>2266</v>
      </c>
      <c r="D2653" s="15">
        <v>77.23</v>
      </c>
      <c r="E2653" s="15">
        <v>8.24</v>
      </c>
      <c r="F2653" s="15">
        <v>85.47</v>
      </c>
    </row>
    <row r="2654" spans="1:6" ht="51" x14ac:dyDescent="0.2">
      <c r="A2654" s="12" t="s">
        <v>5903</v>
      </c>
      <c r="B2654" s="13" t="s">
        <v>5904</v>
      </c>
      <c r="C2654" s="14" t="s">
        <v>2266</v>
      </c>
      <c r="D2654" s="15">
        <v>49.09</v>
      </c>
      <c r="E2654" s="15">
        <v>4.58</v>
      </c>
      <c r="F2654" s="15">
        <v>53.67</v>
      </c>
    </row>
    <row r="2655" spans="1:6" ht="51" x14ac:dyDescent="0.2">
      <c r="A2655" s="12" t="s">
        <v>5905</v>
      </c>
      <c r="B2655" s="13" t="s">
        <v>5985</v>
      </c>
      <c r="C2655" s="14" t="s">
        <v>2266</v>
      </c>
      <c r="D2655" s="15">
        <v>345.03</v>
      </c>
      <c r="E2655" s="15">
        <v>10.99</v>
      </c>
      <c r="F2655" s="15">
        <v>356.02</v>
      </c>
    </row>
    <row r="2656" spans="1:6" ht="51" x14ac:dyDescent="0.2">
      <c r="A2656" s="12" t="s">
        <v>5986</v>
      </c>
      <c r="B2656" s="13" t="s">
        <v>5987</v>
      </c>
      <c r="C2656" s="14" t="s">
        <v>2266</v>
      </c>
      <c r="D2656" s="15">
        <v>83.25</v>
      </c>
      <c r="E2656" s="15">
        <v>8.24</v>
      </c>
      <c r="F2656" s="15">
        <v>91.49</v>
      </c>
    </row>
    <row r="2657" spans="1:6" ht="38.25" x14ac:dyDescent="0.2">
      <c r="A2657" s="12" t="s">
        <v>5988</v>
      </c>
      <c r="B2657" s="13" t="s">
        <v>5989</v>
      </c>
      <c r="C2657" s="14" t="s">
        <v>2266</v>
      </c>
      <c r="D2657" s="15">
        <v>1245.8499999999999</v>
      </c>
      <c r="E2657" s="15">
        <v>10.99</v>
      </c>
      <c r="F2657" s="15">
        <v>1256.8399999999999</v>
      </c>
    </row>
    <row r="2658" spans="1:6" ht="38.25" x14ac:dyDescent="0.2">
      <c r="A2658" s="12" t="s">
        <v>5990</v>
      </c>
      <c r="B2658" s="13" t="s">
        <v>5991</v>
      </c>
      <c r="C2658" s="14" t="s">
        <v>2266</v>
      </c>
      <c r="D2658" s="15">
        <v>160.74</v>
      </c>
      <c r="E2658" s="15">
        <v>8.24</v>
      </c>
      <c r="F2658" s="15">
        <v>168.98</v>
      </c>
    </row>
    <row r="2659" spans="1:6" ht="38.25" x14ac:dyDescent="0.2">
      <c r="A2659" s="12" t="s">
        <v>5992</v>
      </c>
      <c r="B2659" s="13" t="s">
        <v>5993</v>
      </c>
      <c r="C2659" s="14" t="s">
        <v>2266</v>
      </c>
      <c r="D2659" s="15">
        <v>58.74</v>
      </c>
      <c r="E2659" s="15">
        <v>8.24</v>
      </c>
      <c r="F2659" s="15">
        <v>66.98</v>
      </c>
    </row>
    <row r="2660" spans="1:6" ht="38.25" x14ac:dyDescent="0.2">
      <c r="A2660" s="12" t="s">
        <v>5994</v>
      </c>
      <c r="B2660" s="13" t="s">
        <v>3174</v>
      </c>
      <c r="C2660" s="14" t="s">
        <v>2266</v>
      </c>
      <c r="D2660" s="15">
        <v>84.66</v>
      </c>
      <c r="E2660" s="15">
        <v>8.24</v>
      </c>
      <c r="F2660" s="15">
        <v>92.9</v>
      </c>
    </row>
    <row r="2661" spans="1:6" ht="38.25" x14ac:dyDescent="0.2">
      <c r="A2661" s="12" t="s">
        <v>3175</v>
      </c>
      <c r="B2661" s="13" t="s">
        <v>5506</v>
      </c>
      <c r="C2661" s="14" t="s">
        <v>2266</v>
      </c>
      <c r="D2661" s="15">
        <v>163.57</v>
      </c>
      <c r="E2661" s="15">
        <v>8.24</v>
      </c>
      <c r="F2661" s="15">
        <v>171.81</v>
      </c>
    </row>
    <row r="2662" spans="1:6" ht="38.25" x14ac:dyDescent="0.2">
      <c r="A2662" s="12" t="s">
        <v>5507</v>
      </c>
      <c r="B2662" s="13" t="s">
        <v>5508</v>
      </c>
      <c r="C2662" s="14" t="s">
        <v>2266</v>
      </c>
      <c r="D2662" s="15">
        <v>227.96</v>
      </c>
      <c r="E2662" s="15">
        <v>8.24</v>
      </c>
      <c r="F2662" s="15">
        <v>236.2</v>
      </c>
    </row>
    <row r="2663" spans="1:6" ht="38.25" x14ac:dyDescent="0.2">
      <c r="A2663" s="12" t="s">
        <v>5509</v>
      </c>
      <c r="B2663" s="13" t="s">
        <v>3197</v>
      </c>
      <c r="C2663" s="14" t="s">
        <v>2266</v>
      </c>
      <c r="D2663" s="15">
        <v>353.74</v>
      </c>
      <c r="E2663" s="15">
        <v>8.24</v>
      </c>
      <c r="F2663" s="15">
        <v>361.98</v>
      </c>
    </row>
    <row r="2664" spans="1:6" ht="38.25" x14ac:dyDescent="0.2">
      <c r="A2664" s="12" t="s">
        <v>3198</v>
      </c>
      <c r="B2664" s="13" t="s">
        <v>3199</v>
      </c>
      <c r="C2664" s="14" t="s">
        <v>2266</v>
      </c>
      <c r="D2664" s="15">
        <v>25.97</v>
      </c>
      <c r="E2664" s="15">
        <v>8.24</v>
      </c>
      <c r="F2664" s="15">
        <v>34.21</v>
      </c>
    </row>
    <row r="2665" spans="1:6" ht="38.25" x14ac:dyDescent="0.2">
      <c r="A2665" s="12" t="s">
        <v>3200</v>
      </c>
      <c r="B2665" s="13" t="s">
        <v>3201</v>
      </c>
      <c r="C2665" s="14" t="s">
        <v>2266</v>
      </c>
      <c r="D2665" s="15">
        <v>42.1</v>
      </c>
      <c r="E2665" s="15">
        <v>8.24</v>
      </c>
      <c r="F2665" s="15">
        <v>50.34</v>
      </c>
    </row>
    <row r="2666" spans="1:6" ht="38.25" x14ac:dyDescent="0.2">
      <c r="A2666" s="12" t="s">
        <v>3202</v>
      </c>
      <c r="B2666" s="13" t="s">
        <v>3203</v>
      </c>
      <c r="C2666" s="14" t="s">
        <v>2266</v>
      </c>
      <c r="D2666" s="15">
        <v>139.38999999999999</v>
      </c>
      <c r="E2666" s="15">
        <v>8.24</v>
      </c>
      <c r="F2666" s="15">
        <v>147.63</v>
      </c>
    </row>
    <row r="2667" spans="1:6" ht="38.25" x14ac:dyDescent="0.2">
      <c r="A2667" s="12" t="s">
        <v>3204</v>
      </c>
      <c r="B2667" s="13" t="s">
        <v>3205</v>
      </c>
      <c r="C2667" s="14" t="s">
        <v>2266</v>
      </c>
      <c r="D2667" s="15">
        <v>191.71</v>
      </c>
      <c r="E2667" s="15">
        <v>8.24</v>
      </c>
      <c r="F2667" s="15">
        <v>199.95</v>
      </c>
    </row>
    <row r="2668" spans="1:6" ht="38.25" x14ac:dyDescent="0.2">
      <c r="A2668" s="12" t="s">
        <v>3206</v>
      </c>
      <c r="B2668" s="13" t="s">
        <v>3207</v>
      </c>
      <c r="C2668" s="14" t="s">
        <v>2266</v>
      </c>
      <c r="D2668" s="15">
        <v>1328</v>
      </c>
      <c r="E2668" s="15">
        <v>64.09</v>
      </c>
      <c r="F2668" s="15">
        <v>1392.09</v>
      </c>
    </row>
    <row r="2669" spans="1:6" ht="38.25" x14ac:dyDescent="0.2">
      <c r="A2669" s="12" t="s">
        <v>3208</v>
      </c>
      <c r="B2669" s="13" t="s">
        <v>3209</v>
      </c>
      <c r="C2669" s="14" t="s">
        <v>2266</v>
      </c>
      <c r="D2669" s="15">
        <v>835.47</v>
      </c>
      <c r="E2669" s="15">
        <v>54.93</v>
      </c>
      <c r="F2669" s="15">
        <v>890.4</v>
      </c>
    </row>
    <row r="2670" spans="1:6" ht="38.25" x14ac:dyDescent="0.2">
      <c r="A2670" s="12" t="s">
        <v>3210</v>
      </c>
      <c r="B2670" s="13" t="s">
        <v>3211</v>
      </c>
      <c r="C2670" s="14" t="s">
        <v>2266</v>
      </c>
      <c r="D2670" s="15">
        <v>572.59</v>
      </c>
      <c r="E2670" s="15">
        <v>22.89</v>
      </c>
      <c r="F2670" s="15">
        <v>595.48</v>
      </c>
    </row>
    <row r="2671" spans="1:6" ht="25.5" x14ac:dyDescent="0.2">
      <c r="A2671" s="12" t="s">
        <v>3212</v>
      </c>
      <c r="B2671" s="13" t="s">
        <v>1055</v>
      </c>
      <c r="C2671" s="14" t="s">
        <v>2266</v>
      </c>
      <c r="D2671" s="15">
        <v>748.57</v>
      </c>
      <c r="E2671" s="15">
        <v>64.09</v>
      </c>
      <c r="F2671" s="15">
        <v>812.66</v>
      </c>
    </row>
    <row r="2672" spans="1:6" ht="25.5" x14ac:dyDescent="0.2">
      <c r="A2672" s="12" t="s">
        <v>3213</v>
      </c>
      <c r="B2672" s="13" t="s">
        <v>1740</v>
      </c>
      <c r="C2672" s="14" t="s">
        <v>2266</v>
      </c>
      <c r="D2672" s="15">
        <v>344.78</v>
      </c>
      <c r="E2672" s="15">
        <v>64.09</v>
      </c>
      <c r="F2672" s="15">
        <v>408.87</v>
      </c>
    </row>
    <row r="2673" spans="1:6" ht="25.5" x14ac:dyDescent="0.2">
      <c r="A2673" s="12" t="s">
        <v>3214</v>
      </c>
      <c r="B2673" s="13" t="s">
        <v>1741</v>
      </c>
      <c r="C2673" s="14" t="s">
        <v>2266</v>
      </c>
      <c r="D2673" s="15">
        <v>790.01</v>
      </c>
      <c r="E2673" s="15">
        <v>36.619999999999997</v>
      </c>
      <c r="F2673" s="15">
        <v>826.63</v>
      </c>
    </row>
    <row r="2674" spans="1:6" ht="25.5" x14ac:dyDescent="0.2">
      <c r="A2674" s="12" t="s">
        <v>3215</v>
      </c>
      <c r="B2674" s="13" t="s">
        <v>1742</v>
      </c>
      <c r="C2674" s="14" t="s">
        <v>2266</v>
      </c>
      <c r="D2674" s="15">
        <v>1294.32</v>
      </c>
      <c r="E2674" s="15">
        <v>36.619999999999997</v>
      </c>
      <c r="F2674" s="15">
        <v>1330.94</v>
      </c>
    </row>
    <row r="2675" spans="1:6" ht="25.5" x14ac:dyDescent="0.2">
      <c r="A2675" s="12" t="s">
        <v>3216</v>
      </c>
      <c r="B2675" s="13" t="s">
        <v>1743</v>
      </c>
      <c r="C2675" s="14" t="s">
        <v>2266</v>
      </c>
      <c r="D2675" s="15">
        <v>798.73</v>
      </c>
      <c r="E2675" s="15">
        <v>36.619999999999997</v>
      </c>
      <c r="F2675" s="15">
        <v>835.35</v>
      </c>
    </row>
    <row r="2676" spans="1:6" ht="25.5" x14ac:dyDescent="0.2">
      <c r="A2676" s="12" t="s">
        <v>3217</v>
      </c>
      <c r="B2676" s="13" t="s">
        <v>1744</v>
      </c>
      <c r="C2676" s="14" t="s">
        <v>2266</v>
      </c>
      <c r="D2676" s="15">
        <v>235.32</v>
      </c>
      <c r="E2676" s="15">
        <v>36.619999999999997</v>
      </c>
      <c r="F2676" s="15">
        <v>271.94</v>
      </c>
    </row>
    <row r="2677" spans="1:6" ht="38.25" x14ac:dyDescent="0.2">
      <c r="A2677" s="12" t="s">
        <v>4045</v>
      </c>
      <c r="B2677" s="13" t="s">
        <v>4046</v>
      </c>
      <c r="C2677" s="14" t="s">
        <v>2266</v>
      </c>
      <c r="D2677" s="15">
        <v>3797.36</v>
      </c>
      <c r="E2677" s="15">
        <v>22.89</v>
      </c>
      <c r="F2677" s="15">
        <v>3820.25</v>
      </c>
    </row>
    <row r="2678" spans="1:6" ht="38.25" x14ac:dyDescent="0.2">
      <c r="A2678" s="12" t="s">
        <v>4047</v>
      </c>
      <c r="B2678" s="13" t="s">
        <v>4048</v>
      </c>
      <c r="C2678" s="14" t="s">
        <v>2266</v>
      </c>
      <c r="D2678" s="15">
        <v>1438.32</v>
      </c>
      <c r="E2678" s="15">
        <v>10.99</v>
      </c>
      <c r="F2678" s="15">
        <v>1449.31</v>
      </c>
    </row>
    <row r="2679" spans="1:6" ht="25.5" x14ac:dyDescent="0.2">
      <c r="A2679" s="12" t="s">
        <v>4049</v>
      </c>
      <c r="B2679" s="13" t="s">
        <v>1745</v>
      </c>
      <c r="C2679" s="14" t="s">
        <v>2266</v>
      </c>
      <c r="D2679" s="15">
        <v>2118.83</v>
      </c>
      <c r="E2679" s="15">
        <v>89.81</v>
      </c>
      <c r="F2679" s="15">
        <v>2208.64</v>
      </c>
    </row>
    <row r="2680" spans="1:6" ht="25.5" x14ac:dyDescent="0.2">
      <c r="A2680" s="12" t="s">
        <v>4050</v>
      </c>
      <c r="B2680" s="13" t="s">
        <v>1746</v>
      </c>
      <c r="C2680" s="14" t="s">
        <v>2266</v>
      </c>
      <c r="D2680" s="15">
        <v>4872</v>
      </c>
      <c r="E2680" s="15">
        <v>36.619999999999997</v>
      </c>
      <c r="F2680" s="15">
        <v>4908.62</v>
      </c>
    </row>
    <row r="2681" spans="1:6" ht="25.5" x14ac:dyDescent="0.2">
      <c r="A2681" s="12" t="s">
        <v>4051</v>
      </c>
      <c r="B2681" s="13" t="s">
        <v>1747</v>
      </c>
      <c r="C2681" s="14" t="s">
        <v>2266</v>
      </c>
      <c r="D2681" s="15">
        <v>389.5</v>
      </c>
      <c r="E2681" s="15">
        <v>36.619999999999997</v>
      </c>
      <c r="F2681" s="15">
        <v>426.12</v>
      </c>
    </row>
    <row r="2682" spans="1:6" ht="51" x14ac:dyDescent="0.2">
      <c r="A2682" s="12" t="s">
        <v>4052</v>
      </c>
      <c r="B2682" s="13" t="s">
        <v>4053</v>
      </c>
      <c r="C2682" s="14" t="s">
        <v>2266</v>
      </c>
      <c r="D2682" s="15">
        <v>53.22</v>
      </c>
      <c r="E2682" s="15">
        <v>8.24</v>
      </c>
      <c r="F2682" s="15">
        <v>61.46</v>
      </c>
    </row>
    <row r="2683" spans="1:6" ht="51" x14ac:dyDescent="0.2">
      <c r="A2683" s="12" t="s">
        <v>4054</v>
      </c>
      <c r="B2683" s="13" t="s">
        <v>4055</v>
      </c>
      <c r="C2683" s="14" t="s">
        <v>2266</v>
      </c>
      <c r="D2683" s="15">
        <v>74.3</v>
      </c>
      <c r="E2683" s="15">
        <v>10.99</v>
      </c>
      <c r="F2683" s="15">
        <v>85.29</v>
      </c>
    </row>
    <row r="2684" spans="1:6" ht="51" x14ac:dyDescent="0.2">
      <c r="A2684" s="12" t="s">
        <v>4056</v>
      </c>
      <c r="B2684" s="13" t="s">
        <v>4057</v>
      </c>
      <c r="C2684" s="14" t="s">
        <v>2266</v>
      </c>
      <c r="D2684" s="15">
        <v>107.66</v>
      </c>
      <c r="E2684" s="15">
        <v>13.73</v>
      </c>
      <c r="F2684" s="15">
        <v>121.39</v>
      </c>
    </row>
    <row r="2685" spans="1:6" ht="51" x14ac:dyDescent="0.2">
      <c r="A2685" s="12" t="s">
        <v>4058</v>
      </c>
      <c r="B2685" s="13" t="s">
        <v>4059</v>
      </c>
      <c r="C2685" s="14" t="s">
        <v>2266</v>
      </c>
      <c r="D2685" s="15">
        <v>48.99</v>
      </c>
      <c r="E2685" s="15">
        <v>8.24</v>
      </c>
      <c r="F2685" s="15">
        <v>57.23</v>
      </c>
    </row>
    <row r="2686" spans="1:6" ht="51" x14ac:dyDescent="0.2">
      <c r="A2686" s="12" t="s">
        <v>4060</v>
      </c>
      <c r="B2686" s="13" t="s">
        <v>1754</v>
      </c>
      <c r="C2686" s="14" t="s">
        <v>2266</v>
      </c>
      <c r="D2686" s="15">
        <v>70.680000000000007</v>
      </c>
      <c r="E2686" s="15">
        <v>10.99</v>
      </c>
      <c r="F2686" s="15">
        <v>81.67</v>
      </c>
    </row>
    <row r="2687" spans="1:6" ht="51" x14ac:dyDescent="0.2">
      <c r="A2687" s="12" t="s">
        <v>1755</v>
      </c>
      <c r="B2687" s="13" t="s">
        <v>1756</v>
      </c>
      <c r="C2687" s="14" t="s">
        <v>2266</v>
      </c>
      <c r="D2687" s="15">
        <v>148.59</v>
      </c>
      <c r="E2687" s="15">
        <v>18.309999999999999</v>
      </c>
      <c r="F2687" s="15">
        <v>166.9</v>
      </c>
    </row>
    <row r="2688" spans="1:6" ht="38.25" x14ac:dyDescent="0.2">
      <c r="A2688" s="12" t="s">
        <v>1757</v>
      </c>
      <c r="B2688" s="13" t="s">
        <v>1758</v>
      </c>
      <c r="C2688" s="14" t="s">
        <v>2266</v>
      </c>
      <c r="D2688" s="15">
        <v>357.98</v>
      </c>
      <c r="E2688" s="15">
        <v>13.73</v>
      </c>
      <c r="F2688" s="15">
        <v>371.71</v>
      </c>
    </row>
    <row r="2689" spans="1:6" ht="38.25" x14ac:dyDescent="0.2">
      <c r="A2689" s="12" t="s">
        <v>1759</v>
      </c>
      <c r="B2689" s="13" t="s">
        <v>5054</v>
      </c>
      <c r="C2689" s="14" t="s">
        <v>2266</v>
      </c>
      <c r="D2689" s="15">
        <v>95.63</v>
      </c>
      <c r="E2689" s="15">
        <v>13.73</v>
      </c>
      <c r="F2689" s="15">
        <v>109.36</v>
      </c>
    </row>
    <row r="2690" spans="1:6" ht="38.25" x14ac:dyDescent="0.2">
      <c r="A2690" s="12" t="s">
        <v>5055</v>
      </c>
      <c r="B2690" s="13" t="s">
        <v>5056</v>
      </c>
      <c r="C2690" s="14" t="s">
        <v>2266</v>
      </c>
      <c r="D2690" s="15">
        <v>269.36</v>
      </c>
      <c r="E2690" s="15">
        <v>22.89</v>
      </c>
      <c r="F2690" s="15">
        <v>292.25</v>
      </c>
    </row>
    <row r="2691" spans="1:6" ht="38.25" x14ac:dyDescent="0.2">
      <c r="A2691" s="12" t="s">
        <v>5057</v>
      </c>
      <c r="B2691" s="13" t="s">
        <v>3290</v>
      </c>
      <c r="C2691" s="14" t="s">
        <v>2266</v>
      </c>
      <c r="D2691" s="15">
        <v>145.54</v>
      </c>
      <c r="E2691" s="15">
        <v>10.99</v>
      </c>
      <c r="F2691" s="15">
        <v>156.53</v>
      </c>
    </row>
    <row r="2692" spans="1:6" ht="38.25" x14ac:dyDescent="0.2">
      <c r="A2692" s="12" t="s">
        <v>3291</v>
      </c>
      <c r="B2692" s="13" t="s">
        <v>3292</v>
      </c>
      <c r="C2692" s="14" t="s">
        <v>2266</v>
      </c>
      <c r="D2692" s="15">
        <v>197.46</v>
      </c>
      <c r="E2692" s="15">
        <v>13.73</v>
      </c>
      <c r="F2692" s="15">
        <v>211.19</v>
      </c>
    </row>
    <row r="2693" spans="1:6" ht="38.25" x14ac:dyDescent="0.2">
      <c r="A2693" s="12" t="s">
        <v>3293</v>
      </c>
      <c r="B2693" s="13" t="s">
        <v>3294</v>
      </c>
      <c r="C2693" s="14" t="s">
        <v>2266</v>
      </c>
      <c r="D2693" s="15">
        <v>345.1</v>
      </c>
      <c r="E2693" s="15">
        <v>18.309999999999999</v>
      </c>
      <c r="F2693" s="15">
        <v>363.41</v>
      </c>
    </row>
    <row r="2694" spans="1:6" ht="38.25" x14ac:dyDescent="0.2">
      <c r="A2694" s="12" t="s">
        <v>3295</v>
      </c>
      <c r="B2694" s="13" t="s">
        <v>4179</v>
      </c>
      <c r="C2694" s="14" t="s">
        <v>2266</v>
      </c>
      <c r="D2694" s="15">
        <v>430.36</v>
      </c>
      <c r="E2694" s="15">
        <v>22.89</v>
      </c>
      <c r="F2694" s="15">
        <v>453.25</v>
      </c>
    </row>
    <row r="2695" spans="1:6" ht="51" x14ac:dyDescent="0.2">
      <c r="A2695" s="12" t="s">
        <v>4180</v>
      </c>
      <c r="B2695" s="13" t="s">
        <v>4181</v>
      </c>
      <c r="C2695" s="14" t="s">
        <v>2266</v>
      </c>
      <c r="D2695" s="15">
        <v>423.51</v>
      </c>
      <c r="E2695" s="15">
        <v>8.24</v>
      </c>
      <c r="F2695" s="15">
        <v>431.75</v>
      </c>
    </row>
    <row r="2696" spans="1:6" ht="38.25" x14ac:dyDescent="0.2">
      <c r="A2696" s="12" t="s">
        <v>4182</v>
      </c>
      <c r="B2696" s="13" t="s">
        <v>4183</v>
      </c>
      <c r="C2696" s="14" t="s">
        <v>2266</v>
      </c>
      <c r="D2696" s="15">
        <v>296.68</v>
      </c>
      <c r="E2696" s="15">
        <v>37.85</v>
      </c>
      <c r="F2696" s="15">
        <v>334.53</v>
      </c>
    </row>
    <row r="2697" spans="1:6" ht="25.5" x14ac:dyDescent="0.2">
      <c r="A2697" s="12" t="s">
        <v>4184</v>
      </c>
      <c r="B2697" s="13" t="s">
        <v>522</v>
      </c>
      <c r="C2697" s="14" t="s">
        <v>2266</v>
      </c>
      <c r="D2697" s="15">
        <v>100.2</v>
      </c>
      <c r="E2697" s="15">
        <v>3.66</v>
      </c>
      <c r="F2697" s="15">
        <v>103.86</v>
      </c>
    </row>
    <row r="2698" spans="1:6" ht="25.5" x14ac:dyDescent="0.2">
      <c r="A2698" s="12" t="s">
        <v>4185</v>
      </c>
      <c r="B2698" s="13" t="s">
        <v>4186</v>
      </c>
      <c r="C2698" s="14" t="s">
        <v>2266</v>
      </c>
      <c r="D2698" s="15">
        <v>68.45</v>
      </c>
      <c r="E2698" s="15">
        <v>9.16</v>
      </c>
      <c r="F2698" s="15">
        <v>77.61</v>
      </c>
    </row>
    <row r="2699" spans="1:6" ht="25.5" x14ac:dyDescent="0.2">
      <c r="A2699" s="12" t="s">
        <v>4187</v>
      </c>
      <c r="B2699" s="13" t="s">
        <v>523</v>
      </c>
      <c r="C2699" s="14" t="s">
        <v>2266</v>
      </c>
      <c r="D2699" s="15">
        <v>1744.41</v>
      </c>
      <c r="E2699" s="15">
        <v>63.22</v>
      </c>
      <c r="F2699" s="15">
        <v>1807.63</v>
      </c>
    </row>
    <row r="2700" spans="1:6" ht="25.5" x14ac:dyDescent="0.2">
      <c r="A2700" s="12" t="s">
        <v>4188</v>
      </c>
      <c r="B2700" s="13" t="s">
        <v>524</v>
      </c>
      <c r="C2700" s="14" t="s">
        <v>2266</v>
      </c>
      <c r="D2700" s="15">
        <v>600.26</v>
      </c>
      <c r="E2700" s="15">
        <v>63.22</v>
      </c>
      <c r="F2700" s="15">
        <v>663.48</v>
      </c>
    </row>
    <row r="2701" spans="1:6" ht="25.5" x14ac:dyDescent="0.2">
      <c r="A2701" s="12" t="s">
        <v>4189</v>
      </c>
      <c r="B2701" s="13" t="s">
        <v>4190</v>
      </c>
      <c r="C2701" s="14" t="s">
        <v>2266</v>
      </c>
      <c r="D2701" s="15">
        <v>785.3</v>
      </c>
      <c r="E2701" s="15">
        <v>22.89</v>
      </c>
      <c r="F2701" s="15">
        <v>808.19</v>
      </c>
    </row>
    <row r="2702" spans="1:6" ht="38.25" x14ac:dyDescent="0.2">
      <c r="A2702" s="12" t="s">
        <v>4191</v>
      </c>
      <c r="B2702" s="13" t="s">
        <v>4192</v>
      </c>
      <c r="C2702" s="14" t="s">
        <v>2266</v>
      </c>
      <c r="D2702" s="15">
        <v>1440.6</v>
      </c>
      <c r="E2702" s="15">
        <v>40.619999999999997</v>
      </c>
      <c r="F2702" s="15">
        <v>1481.22</v>
      </c>
    </row>
    <row r="2703" spans="1:6" ht="38.25" x14ac:dyDescent="0.2">
      <c r="A2703" s="12" t="s">
        <v>4193</v>
      </c>
      <c r="B2703" s="13" t="s">
        <v>4194</v>
      </c>
      <c r="C2703" s="14" t="s">
        <v>2266</v>
      </c>
      <c r="D2703" s="15">
        <v>1903.65</v>
      </c>
      <c r="E2703" s="15">
        <v>40.619999999999997</v>
      </c>
      <c r="F2703" s="15">
        <v>1944.27</v>
      </c>
    </row>
    <row r="2704" spans="1:6" ht="25.5" x14ac:dyDescent="0.2">
      <c r="A2704" s="12" t="s">
        <v>5145</v>
      </c>
      <c r="B2704" s="13" t="s">
        <v>525</v>
      </c>
      <c r="C2704" s="14" t="s">
        <v>2266</v>
      </c>
      <c r="D2704" s="15">
        <v>4186.03</v>
      </c>
      <c r="E2704" s="15">
        <v>63.22</v>
      </c>
      <c r="F2704" s="15">
        <v>4249.25</v>
      </c>
    </row>
    <row r="2705" spans="1:6" ht="25.5" x14ac:dyDescent="0.2">
      <c r="A2705" s="12" t="s">
        <v>5146</v>
      </c>
      <c r="B2705" s="13" t="s">
        <v>526</v>
      </c>
      <c r="C2705" s="14" t="s">
        <v>2266</v>
      </c>
      <c r="D2705" s="15">
        <v>727.87</v>
      </c>
      <c r="E2705" s="15">
        <v>63.22</v>
      </c>
      <c r="F2705" s="15">
        <v>791.09</v>
      </c>
    </row>
    <row r="2706" spans="1:6" ht="25.5" x14ac:dyDescent="0.2">
      <c r="A2706" s="12" t="s">
        <v>5147</v>
      </c>
      <c r="B2706" s="13" t="s">
        <v>527</v>
      </c>
      <c r="C2706" s="14" t="s">
        <v>2266</v>
      </c>
      <c r="D2706" s="15">
        <v>1031.72</v>
      </c>
      <c r="E2706" s="15">
        <v>63.22</v>
      </c>
      <c r="F2706" s="15">
        <v>1094.94</v>
      </c>
    </row>
    <row r="2707" spans="1:6" ht="25.5" x14ac:dyDescent="0.2">
      <c r="A2707" s="12" t="s">
        <v>5148</v>
      </c>
      <c r="B2707" s="13" t="s">
        <v>5149</v>
      </c>
      <c r="C2707" s="14" t="s">
        <v>2266</v>
      </c>
      <c r="D2707" s="15">
        <v>155.38999999999999</v>
      </c>
      <c r="E2707" s="15">
        <v>5.5</v>
      </c>
      <c r="F2707" s="15">
        <v>160.88999999999999</v>
      </c>
    </row>
    <row r="2708" spans="1:6" ht="25.5" x14ac:dyDescent="0.2">
      <c r="A2708" s="12" t="s">
        <v>5150</v>
      </c>
      <c r="B2708" s="13" t="s">
        <v>5933</v>
      </c>
      <c r="C2708" s="14" t="s">
        <v>2266</v>
      </c>
      <c r="D2708" s="15">
        <v>325.39</v>
      </c>
      <c r="E2708" s="15">
        <v>8.0500000000000007</v>
      </c>
      <c r="F2708" s="15">
        <v>333.44</v>
      </c>
    </row>
    <row r="2709" spans="1:6" ht="38.25" x14ac:dyDescent="0.2">
      <c r="A2709" s="12" t="s">
        <v>5934</v>
      </c>
      <c r="B2709" s="13" t="s">
        <v>5935</v>
      </c>
      <c r="C2709" s="14" t="s">
        <v>2266</v>
      </c>
      <c r="D2709" s="15">
        <v>25.04</v>
      </c>
      <c r="E2709" s="15">
        <v>8.24</v>
      </c>
      <c r="F2709" s="15">
        <v>33.28</v>
      </c>
    </row>
    <row r="2710" spans="1:6" x14ac:dyDescent="0.2">
      <c r="A2710" s="12" t="s">
        <v>5936</v>
      </c>
      <c r="B2710" s="13" t="s">
        <v>1056</v>
      </c>
      <c r="C2710" s="14" t="s">
        <v>2266</v>
      </c>
      <c r="D2710" s="15">
        <v>51.6</v>
      </c>
      <c r="E2710" s="15">
        <v>2.74</v>
      </c>
      <c r="F2710" s="15">
        <v>54.34</v>
      </c>
    </row>
    <row r="2711" spans="1:6" ht="25.5" x14ac:dyDescent="0.2">
      <c r="A2711" s="12" t="s">
        <v>5937</v>
      </c>
      <c r="B2711" s="13" t="s">
        <v>1057</v>
      </c>
      <c r="C2711" s="14" t="s">
        <v>2266</v>
      </c>
      <c r="D2711" s="15">
        <v>219.64</v>
      </c>
      <c r="E2711" s="15">
        <v>22.89</v>
      </c>
      <c r="F2711" s="15">
        <v>242.53</v>
      </c>
    </row>
    <row r="2712" spans="1:6" ht="38.25" x14ac:dyDescent="0.2">
      <c r="A2712" s="12" t="s">
        <v>5938</v>
      </c>
      <c r="B2712" s="13" t="s">
        <v>3237</v>
      </c>
      <c r="C2712" s="14" t="s">
        <v>2266</v>
      </c>
      <c r="D2712" s="15">
        <v>343.54</v>
      </c>
      <c r="E2712" s="15">
        <v>22.89</v>
      </c>
      <c r="F2712" s="15">
        <v>366.43</v>
      </c>
    </row>
    <row r="2713" spans="1:6" ht="25.5" x14ac:dyDescent="0.2">
      <c r="A2713" s="12" t="s">
        <v>3238</v>
      </c>
      <c r="B2713" s="13" t="s">
        <v>1058</v>
      </c>
      <c r="C2713" s="14" t="s">
        <v>2266</v>
      </c>
      <c r="D2713" s="15">
        <v>1505.22</v>
      </c>
      <c r="E2713" s="15">
        <v>22.89</v>
      </c>
      <c r="F2713" s="15">
        <v>1528.11</v>
      </c>
    </row>
    <row r="2714" spans="1:6" ht="25.5" x14ac:dyDescent="0.2">
      <c r="A2714" s="12" t="s">
        <v>3239</v>
      </c>
      <c r="B2714" s="13" t="s">
        <v>1059</v>
      </c>
      <c r="C2714" s="14" t="s">
        <v>2266</v>
      </c>
      <c r="D2714" s="15">
        <v>4380.67</v>
      </c>
      <c r="E2714" s="15">
        <v>54.93</v>
      </c>
      <c r="F2714" s="15">
        <v>4435.6000000000004</v>
      </c>
    </row>
    <row r="2715" spans="1:6" ht="25.5" x14ac:dyDescent="0.2">
      <c r="A2715" s="12" t="s">
        <v>3240</v>
      </c>
      <c r="B2715" s="13" t="s">
        <v>4983</v>
      </c>
      <c r="C2715" s="14" t="s">
        <v>2266</v>
      </c>
      <c r="D2715" s="15">
        <v>12.36</v>
      </c>
      <c r="E2715" s="15">
        <v>3.85</v>
      </c>
      <c r="F2715" s="15">
        <v>16.21</v>
      </c>
    </row>
    <row r="2716" spans="1:6" ht="25.5" x14ac:dyDescent="0.2">
      <c r="A2716" s="12" t="s">
        <v>4984</v>
      </c>
      <c r="B2716" s="13" t="s">
        <v>4985</v>
      </c>
      <c r="C2716" s="14" t="s">
        <v>2266</v>
      </c>
      <c r="D2716" s="15">
        <v>286.25</v>
      </c>
      <c r="E2716" s="15">
        <v>12.83</v>
      </c>
      <c r="F2716" s="15">
        <v>299.08</v>
      </c>
    </row>
    <row r="2717" spans="1:6" ht="38.25" x14ac:dyDescent="0.2">
      <c r="A2717" s="12" t="s">
        <v>4986</v>
      </c>
      <c r="B2717" s="13" t="s">
        <v>1060</v>
      </c>
      <c r="C2717" s="14" t="s">
        <v>2266</v>
      </c>
      <c r="D2717" s="15">
        <v>147.33000000000001</v>
      </c>
      <c r="E2717" s="15">
        <v>12.83</v>
      </c>
      <c r="F2717" s="15">
        <v>160.16</v>
      </c>
    </row>
    <row r="2718" spans="1:6" ht="25.5" x14ac:dyDescent="0.2">
      <c r="A2718" s="12" t="s">
        <v>4987</v>
      </c>
      <c r="B2718" s="13" t="s">
        <v>4988</v>
      </c>
      <c r="C2718" s="14" t="s">
        <v>2266</v>
      </c>
      <c r="D2718" s="15">
        <v>29.16</v>
      </c>
      <c r="E2718" s="15">
        <v>9.16</v>
      </c>
      <c r="F2718" s="15">
        <v>38.32</v>
      </c>
    </row>
    <row r="2719" spans="1:6" ht="38.25" x14ac:dyDescent="0.2">
      <c r="A2719" s="12" t="s">
        <v>4989</v>
      </c>
      <c r="B2719" s="13" t="s">
        <v>4990</v>
      </c>
      <c r="C2719" s="14" t="s">
        <v>2266</v>
      </c>
      <c r="D2719" s="15">
        <v>3342.05</v>
      </c>
      <c r="E2719" s="15">
        <v>54.93</v>
      </c>
      <c r="F2719" s="15">
        <v>3396.98</v>
      </c>
    </row>
    <row r="2720" spans="1:6" ht="25.5" x14ac:dyDescent="0.2">
      <c r="A2720" s="12" t="s">
        <v>4991</v>
      </c>
      <c r="B2720" s="13" t="s">
        <v>4992</v>
      </c>
      <c r="C2720" s="14" t="s">
        <v>2266</v>
      </c>
      <c r="D2720" s="15">
        <v>182</v>
      </c>
      <c r="E2720" s="15">
        <v>7.09</v>
      </c>
      <c r="F2720" s="15">
        <v>189.09</v>
      </c>
    </row>
    <row r="2721" spans="1:6" ht="25.5" x14ac:dyDescent="0.2">
      <c r="A2721" s="12" t="s">
        <v>4993</v>
      </c>
      <c r="B2721" s="13" t="s">
        <v>4994</v>
      </c>
      <c r="C2721" s="14" t="s">
        <v>2266</v>
      </c>
      <c r="D2721" s="15">
        <v>2742.02</v>
      </c>
      <c r="E2721" s="15">
        <v>40.36</v>
      </c>
      <c r="F2721" s="15">
        <v>2782.38</v>
      </c>
    </row>
    <row r="2722" spans="1:6" ht="25.5" x14ac:dyDescent="0.2">
      <c r="A2722" s="12" t="s">
        <v>4995</v>
      </c>
      <c r="B2722" s="13" t="s">
        <v>4996</v>
      </c>
      <c r="C2722" s="14" t="s">
        <v>2266</v>
      </c>
      <c r="D2722" s="15">
        <v>226.35</v>
      </c>
      <c r="E2722" s="15">
        <v>18.309999999999999</v>
      </c>
      <c r="F2722" s="15">
        <v>244.66</v>
      </c>
    </row>
    <row r="2723" spans="1:6" ht="25.5" x14ac:dyDescent="0.2">
      <c r="A2723" s="12" t="s">
        <v>4997</v>
      </c>
      <c r="B2723" s="13" t="s">
        <v>4998</v>
      </c>
      <c r="C2723" s="14" t="s">
        <v>2266</v>
      </c>
      <c r="D2723" s="15">
        <v>146.36000000000001</v>
      </c>
      <c r="E2723" s="15">
        <v>18.309999999999999</v>
      </c>
      <c r="F2723" s="15">
        <v>164.67</v>
      </c>
    </row>
    <row r="2724" spans="1:6" ht="25.5" x14ac:dyDescent="0.2">
      <c r="A2724" s="12" t="s">
        <v>4999</v>
      </c>
      <c r="B2724" s="13" t="s">
        <v>5000</v>
      </c>
      <c r="C2724" s="14" t="s">
        <v>2266</v>
      </c>
      <c r="D2724" s="15">
        <v>91.76</v>
      </c>
      <c r="E2724" s="15">
        <v>18.309999999999999</v>
      </c>
      <c r="F2724" s="15">
        <v>110.07</v>
      </c>
    </row>
    <row r="2725" spans="1:6" ht="25.5" x14ac:dyDescent="0.2">
      <c r="A2725" s="12" t="s">
        <v>5001</v>
      </c>
      <c r="B2725" s="13" t="s">
        <v>5002</v>
      </c>
      <c r="C2725" s="14" t="s">
        <v>2266</v>
      </c>
      <c r="D2725" s="15">
        <v>535.09</v>
      </c>
      <c r="E2725" s="15">
        <v>25.66</v>
      </c>
      <c r="F2725" s="15">
        <v>560.75</v>
      </c>
    </row>
    <row r="2726" spans="1:6" ht="25.5" x14ac:dyDescent="0.2">
      <c r="A2726" s="12" t="s">
        <v>5003</v>
      </c>
      <c r="B2726" s="13" t="s">
        <v>3258</v>
      </c>
      <c r="C2726" s="14" t="s">
        <v>2266</v>
      </c>
      <c r="D2726" s="15">
        <v>1879.73</v>
      </c>
      <c r="E2726" s="15">
        <v>40.36</v>
      </c>
      <c r="F2726" s="15">
        <v>1920.09</v>
      </c>
    </row>
    <row r="2727" spans="1:6" ht="25.5" x14ac:dyDescent="0.2">
      <c r="A2727" s="12" t="s">
        <v>3259</v>
      </c>
      <c r="B2727" s="13" t="s">
        <v>3260</v>
      </c>
      <c r="C2727" s="14" t="s">
        <v>2266</v>
      </c>
      <c r="D2727" s="15">
        <v>325.76</v>
      </c>
      <c r="E2727" s="15">
        <v>25.66</v>
      </c>
      <c r="F2727" s="15">
        <v>351.42</v>
      </c>
    </row>
    <row r="2728" spans="1:6" ht="25.5" x14ac:dyDescent="0.2">
      <c r="A2728" s="12" t="s">
        <v>3261</v>
      </c>
      <c r="B2728" s="13" t="s">
        <v>3262</v>
      </c>
      <c r="C2728" s="14" t="s">
        <v>2266</v>
      </c>
      <c r="D2728" s="15">
        <v>403.58</v>
      </c>
      <c r="E2728" s="15">
        <v>25.66</v>
      </c>
      <c r="F2728" s="15">
        <v>429.24</v>
      </c>
    </row>
    <row r="2729" spans="1:6" ht="25.5" x14ac:dyDescent="0.2">
      <c r="A2729" s="12" t="s">
        <v>3263</v>
      </c>
      <c r="B2729" s="13" t="s">
        <v>3264</v>
      </c>
      <c r="C2729" s="14" t="s">
        <v>2266</v>
      </c>
      <c r="D2729" s="15">
        <v>1470</v>
      </c>
      <c r="E2729" s="15">
        <v>25.66</v>
      </c>
      <c r="F2729" s="15">
        <v>1495.66</v>
      </c>
    </row>
    <row r="2730" spans="1:6" ht="51" x14ac:dyDescent="0.2">
      <c r="A2730" s="12" t="s">
        <v>1061</v>
      </c>
      <c r="B2730" s="13" t="s">
        <v>1062</v>
      </c>
      <c r="C2730" s="14" t="s">
        <v>2277</v>
      </c>
      <c r="D2730" s="15">
        <v>3539.7</v>
      </c>
      <c r="E2730" s="15">
        <v>29.34</v>
      </c>
      <c r="F2730" s="15">
        <v>3569.04</v>
      </c>
    </row>
    <row r="2731" spans="1:6" ht="51" x14ac:dyDescent="0.2">
      <c r="A2731" s="12" t="s">
        <v>1063</v>
      </c>
      <c r="B2731" s="13" t="s">
        <v>1064</v>
      </c>
      <c r="C2731" s="14" t="s">
        <v>2277</v>
      </c>
      <c r="D2731" s="15">
        <v>4581.1000000000004</v>
      </c>
      <c r="E2731" s="15">
        <v>40.36</v>
      </c>
      <c r="F2731" s="15">
        <v>4621.46</v>
      </c>
    </row>
    <row r="2732" spans="1:6" ht="25.5" x14ac:dyDescent="0.2">
      <c r="A2732" s="12" t="s">
        <v>3265</v>
      </c>
      <c r="B2732" s="13" t="s">
        <v>5559</v>
      </c>
      <c r="C2732" s="14" t="s">
        <v>2277</v>
      </c>
      <c r="D2732" s="15">
        <v>1326.25</v>
      </c>
      <c r="E2732" s="15">
        <v>25.66</v>
      </c>
      <c r="F2732" s="15">
        <v>1351.91</v>
      </c>
    </row>
    <row r="2733" spans="1:6" ht="25.5" x14ac:dyDescent="0.2">
      <c r="A2733" s="12" t="s">
        <v>5560</v>
      </c>
      <c r="B2733" s="13" t="s">
        <v>1065</v>
      </c>
      <c r="C2733" s="14" t="s">
        <v>2277</v>
      </c>
      <c r="D2733" s="15">
        <v>7910.13</v>
      </c>
      <c r="E2733" s="15">
        <v>25.66</v>
      </c>
      <c r="F2733" s="15">
        <v>7935.79</v>
      </c>
    </row>
    <row r="2734" spans="1:6" ht="25.5" x14ac:dyDescent="0.2">
      <c r="A2734" s="12" t="s">
        <v>5561</v>
      </c>
      <c r="B2734" s="13" t="s">
        <v>1077</v>
      </c>
      <c r="C2734" s="14" t="s">
        <v>2277</v>
      </c>
      <c r="D2734" s="15">
        <v>4951.1000000000004</v>
      </c>
      <c r="E2734" s="15">
        <v>25.66</v>
      </c>
      <c r="F2734" s="15">
        <v>4976.76</v>
      </c>
    </row>
    <row r="2735" spans="1:6" ht="25.5" x14ac:dyDescent="0.2">
      <c r="A2735" s="12" t="s">
        <v>5562</v>
      </c>
      <c r="B2735" s="13" t="s">
        <v>5563</v>
      </c>
      <c r="C2735" s="14" t="s">
        <v>2277</v>
      </c>
      <c r="D2735" s="15">
        <v>3200</v>
      </c>
      <c r="E2735" s="15">
        <v>25.66</v>
      </c>
      <c r="F2735" s="15">
        <v>3225.66</v>
      </c>
    </row>
    <row r="2736" spans="1:6" x14ac:dyDescent="0.2">
      <c r="A2736" s="12" t="s">
        <v>5564</v>
      </c>
      <c r="B2736" s="13" t="s">
        <v>1078</v>
      </c>
      <c r="C2736" s="14" t="s">
        <v>2266</v>
      </c>
      <c r="D2736" s="15">
        <v>33.020000000000003</v>
      </c>
      <c r="E2736" s="15">
        <v>5.5</v>
      </c>
      <c r="F2736" s="15">
        <v>38.520000000000003</v>
      </c>
    </row>
    <row r="2737" spans="1:6" x14ac:dyDescent="0.2">
      <c r="A2737" s="12" t="s">
        <v>5565</v>
      </c>
      <c r="B2737" s="13" t="s">
        <v>1079</v>
      </c>
      <c r="C2737" s="14" t="s">
        <v>2266</v>
      </c>
      <c r="D2737" s="15">
        <v>41.39</v>
      </c>
      <c r="E2737" s="15">
        <v>7.32</v>
      </c>
      <c r="F2737" s="15">
        <v>48.71</v>
      </c>
    </row>
    <row r="2738" spans="1:6" x14ac:dyDescent="0.2">
      <c r="A2738" s="12" t="s">
        <v>5566</v>
      </c>
      <c r="B2738" s="13" t="s">
        <v>1080</v>
      </c>
      <c r="C2738" s="14" t="s">
        <v>2266</v>
      </c>
      <c r="D2738" s="15">
        <v>60.75</v>
      </c>
      <c r="E2738" s="15">
        <v>8.24</v>
      </c>
      <c r="F2738" s="15">
        <v>68.989999999999995</v>
      </c>
    </row>
    <row r="2739" spans="1:6" x14ac:dyDescent="0.2">
      <c r="A2739" s="12" t="s">
        <v>5567</v>
      </c>
      <c r="B2739" s="13" t="s">
        <v>1081</v>
      </c>
      <c r="C2739" s="14" t="s">
        <v>2266</v>
      </c>
      <c r="D2739" s="15">
        <v>73.94</v>
      </c>
      <c r="E2739" s="15">
        <v>8.24</v>
      </c>
      <c r="F2739" s="15">
        <v>82.18</v>
      </c>
    </row>
    <row r="2740" spans="1:6" x14ac:dyDescent="0.2">
      <c r="A2740" s="12" t="s">
        <v>5151</v>
      </c>
      <c r="B2740" s="13" t="s">
        <v>1082</v>
      </c>
      <c r="C2740" s="14" t="s">
        <v>2266</v>
      </c>
      <c r="D2740" s="15">
        <v>85.72</v>
      </c>
      <c r="E2740" s="15">
        <v>10.99</v>
      </c>
      <c r="F2740" s="15">
        <v>96.71</v>
      </c>
    </row>
    <row r="2741" spans="1:6" x14ac:dyDescent="0.2">
      <c r="A2741" s="12" t="s">
        <v>5152</v>
      </c>
      <c r="B2741" s="13" t="s">
        <v>1083</v>
      </c>
      <c r="C2741" s="14" t="s">
        <v>2266</v>
      </c>
      <c r="D2741" s="15">
        <v>650.03</v>
      </c>
      <c r="E2741" s="15">
        <v>18.309999999999999</v>
      </c>
      <c r="F2741" s="15">
        <v>668.34</v>
      </c>
    </row>
    <row r="2742" spans="1:6" ht="25.5" x14ac:dyDescent="0.2">
      <c r="A2742" s="12" t="s">
        <v>5153</v>
      </c>
      <c r="B2742" s="13" t="s">
        <v>1084</v>
      </c>
      <c r="C2742" s="14" t="s">
        <v>2266</v>
      </c>
      <c r="D2742" s="15">
        <v>979.81</v>
      </c>
      <c r="E2742" s="15">
        <v>36.619999999999997</v>
      </c>
      <c r="F2742" s="15">
        <v>1016.43</v>
      </c>
    </row>
    <row r="2743" spans="1:6" ht="25.5" x14ac:dyDescent="0.2">
      <c r="A2743" s="12" t="s">
        <v>5154</v>
      </c>
      <c r="B2743" s="13" t="s">
        <v>5155</v>
      </c>
      <c r="C2743" s="14" t="s">
        <v>2266</v>
      </c>
      <c r="D2743" s="15">
        <v>3615.86</v>
      </c>
      <c r="E2743" s="15">
        <v>73.239999999999995</v>
      </c>
      <c r="F2743" s="15">
        <v>3689.1</v>
      </c>
    </row>
    <row r="2744" spans="1:6" x14ac:dyDescent="0.2">
      <c r="A2744" s="12" t="s">
        <v>5156</v>
      </c>
      <c r="B2744" s="13" t="s">
        <v>1085</v>
      </c>
      <c r="C2744" s="14" t="s">
        <v>2266</v>
      </c>
      <c r="D2744" s="15">
        <v>616.1</v>
      </c>
      <c r="E2744" s="15">
        <v>8.24</v>
      </c>
      <c r="F2744" s="15">
        <v>624.34</v>
      </c>
    </row>
    <row r="2745" spans="1:6" x14ac:dyDescent="0.2">
      <c r="A2745" s="12" t="s">
        <v>5157</v>
      </c>
      <c r="B2745" s="13" t="s">
        <v>1086</v>
      </c>
      <c r="C2745" s="14" t="s">
        <v>2266</v>
      </c>
      <c r="D2745" s="15">
        <v>0</v>
      </c>
      <c r="E2745" s="15">
        <v>22.14</v>
      </c>
      <c r="F2745" s="15">
        <v>22.14</v>
      </c>
    </row>
    <row r="2746" spans="1:6" ht="25.5" x14ac:dyDescent="0.2">
      <c r="A2746" s="12" t="s">
        <v>5158</v>
      </c>
      <c r="B2746" s="13" t="s">
        <v>1087</v>
      </c>
      <c r="C2746" s="14" t="s">
        <v>2266</v>
      </c>
      <c r="D2746" s="15">
        <v>0</v>
      </c>
      <c r="E2746" s="15">
        <v>59.04</v>
      </c>
      <c r="F2746" s="15">
        <v>59.04</v>
      </c>
    </row>
    <row r="2747" spans="1:6" x14ac:dyDescent="0.2">
      <c r="A2747" s="12" t="s">
        <v>5159</v>
      </c>
      <c r="B2747" s="13" t="s">
        <v>1088</v>
      </c>
      <c r="C2747" s="14" t="s">
        <v>2266</v>
      </c>
      <c r="D2747" s="15">
        <v>0</v>
      </c>
      <c r="E2747" s="15">
        <v>132.84</v>
      </c>
      <c r="F2747" s="15">
        <v>132.84</v>
      </c>
    </row>
    <row r="2748" spans="1:6" ht="25.5" x14ac:dyDescent="0.2">
      <c r="A2748" s="12" t="s">
        <v>5160</v>
      </c>
      <c r="B2748" s="13" t="s">
        <v>1089</v>
      </c>
      <c r="C2748" s="14" t="s">
        <v>2266</v>
      </c>
      <c r="D2748" s="15">
        <v>15.69</v>
      </c>
      <c r="E2748" s="15">
        <v>18.309999999999999</v>
      </c>
      <c r="F2748" s="15">
        <v>34</v>
      </c>
    </row>
    <row r="2749" spans="1:6" ht="25.5" x14ac:dyDescent="0.2">
      <c r="A2749" s="12" t="s">
        <v>5161</v>
      </c>
      <c r="B2749" s="13" t="s">
        <v>1090</v>
      </c>
      <c r="C2749" s="14" t="s">
        <v>2266</v>
      </c>
      <c r="D2749" s="15">
        <v>29.26</v>
      </c>
      <c r="E2749" s="15">
        <v>18.309999999999999</v>
      </c>
      <c r="F2749" s="15">
        <v>47.57</v>
      </c>
    </row>
    <row r="2750" spans="1:6" ht="25.5" x14ac:dyDescent="0.2">
      <c r="A2750" s="12" t="s">
        <v>5162</v>
      </c>
      <c r="B2750" s="13" t="s">
        <v>1091</v>
      </c>
      <c r="C2750" s="14" t="s">
        <v>2266</v>
      </c>
      <c r="D2750" s="15">
        <v>17.28</v>
      </c>
      <c r="E2750" s="15">
        <v>18.309999999999999</v>
      </c>
      <c r="F2750" s="15">
        <v>35.590000000000003</v>
      </c>
    </row>
    <row r="2751" spans="1:6" ht="25.5" x14ac:dyDescent="0.2">
      <c r="A2751" s="12" t="s">
        <v>5163</v>
      </c>
      <c r="B2751" s="13" t="s">
        <v>1140</v>
      </c>
      <c r="C2751" s="14" t="s">
        <v>2266</v>
      </c>
      <c r="D2751" s="15">
        <v>21.62</v>
      </c>
      <c r="E2751" s="15">
        <v>18.309999999999999</v>
      </c>
      <c r="F2751" s="15">
        <v>39.93</v>
      </c>
    </row>
    <row r="2752" spans="1:6" ht="25.5" x14ac:dyDescent="0.2">
      <c r="A2752" s="12" t="s">
        <v>5164</v>
      </c>
      <c r="B2752" s="13" t="s">
        <v>1141</v>
      </c>
      <c r="C2752" s="14" t="s">
        <v>2266</v>
      </c>
      <c r="D2752" s="15">
        <v>7.2</v>
      </c>
      <c r="E2752" s="15">
        <v>18.309999999999999</v>
      </c>
      <c r="F2752" s="15">
        <v>25.51</v>
      </c>
    </row>
    <row r="2753" spans="1:6" ht="25.5" x14ac:dyDescent="0.2">
      <c r="A2753" s="12" t="s">
        <v>5165</v>
      </c>
      <c r="B2753" s="13" t="s">
        <v>1142</v>
      </c>
      <c r="C2753" s="14" t="s">
        <v>2266</v>
      </c>
      <c r="D2753" s="15">
        <v>24.55</v>
      </c>
      <c r="E2753" s="15">
        <v>18.309999999999999</v>
      </c>
      <c r="F2753" s="15">
        <v>42.86</v>
      </c>
    </row>
    <row r="2754" spans="1:6" ht="25.5" x14ac:dyDescent="0.2">
      <c r="A2754" s="12" t="s">
        <v>1143</v>
      </c>
      <c r="B2754" s="13" t="s">
        <v>1144</v>
      </c>
      <c r="C2754" s="14" t="s">
        <v>2266</v>
      </c>
      <c r="D2754" s="15">
        <v>7.25</v>
      </c>
      <c r="E2754" s="15">
        <v>18.309999999999999</v>
      </c>
      <c r="F2754" s="15">
        <v>25.56</v>
      </c>
    </row>
    <row r="2755" spans="1:6" x14ac:dyDescent="0.2">
      <c r="A2755" s="12" t="s">
        <v>5166</v>
      </c>
      <c r="B2755" s="13" t="s">
        <v>1145</v>
      </c>
      <c r="C2755" s="14" t="s">
        <v>2266</v>
      </c>
      <c r="D2755" s="15">
        <v>41.55</v>
      </c>
      <c r="E2755" s="15">
        <v>83.47</v>
      </c>
      <c r="F2755" s="15">
        <v>125.02</v>
      </c>
    </row>
    <row r="2756" spans="1:6" ht="25.5" x14ac:dyDescent="0.2">
      <c r="A2756" s="12" t="s">
        <v>5167</v>
      </c>
      <c r="B2756" s="13" t="s">
        <v>1146</v>
      </c>
      <c r="C2756" s="14" t="s">
        <v>2266</v>
      </c>
      <c r="D2756" s="15">
        <v>6</v>
      </c>
      <c r="E2756" s="15">
        <v>18.309999999999999</v>
      </c>
      <c r="F2756" s="15">
        <v>24.31</v>
      </c>
    </row>
    <row r="2757" spans="1:6" ht="25.5" x14ac:dyDescent="0.2">
      <c r="A2757" s="12" t="s">
        <v>5168</v>
      </c>
      <c r="B2757" s="13" t="s">
        <v>1147</v>
      </c>
      <c r="C2757" s="14" t="s">
        <v>2266</v>
      </c>
      <c r="D2757" s="15">
        <v>5.71</v>
      </c>
      <c r="E2757" s="15">
        <v>18.309999999999999</v>
      </c>
      <c r="F2757" s="15">
        <v>24.02</v>
      </c>
    </row>
    <row r="2758" spans="1:6" ht="25.5" x14ac:dyDescent="0.2">
      <c r="A2758" s="12" t="s">
        <v>5169</v>
      </c>
      <c r="B2758" s="13" t="s">
        <v>5170</v>
      </c>
      <c r="C2758" s="14" t="s">
        <v>2266</v>
      </c>
      <c r="D2758" s="15">
        <v>32.1</v>
      </c>
      <c r="E2758" s="15">
        <v>21.97</v>
      </c>
      <c r="F2758" s="15">
        <v>54.07</v>
      </c>
    </row>
    <row r="2759" spans="1:6" ht="25.5" x14ac:dyDescent="0.2">
      <c r="A2759" s="12" t="s">
        <v>5171</v>
      </c>
      <c r="B2759" s="13" t="s">
        <v>1148</v>
      </c>
      <c r="C2759" s="14" t="s">
        <v>2266</v>
      </c>
      <c r="D2759" s="15">
        <v>199.1</v>
      </c>
      <c r="E2759" s="15">
        <v>27.47</v>
      </c>
      <c r="F2759" s="15">
        <v>226.57</v>
      </c>
    </row>
    <row r="2760" spans="1:6" x14ac:dyDescent="0.2">
      <c r="A2760" s="12" t="s">
        <v>5172</v>
      </c>
      <c r="B2760" s="13" t="s">
        <v>1149</v>
      </c>
      <c r="C2760" s="14" t="s">
        <v>2266</v>
      </c>
      <c r="D2760" s="15">
        <v>3.93</v>
      </c>
      <c r="E2760" s="15">
        <v>1.1000000000000001</v>
      </c>
      <c r="F2760" s="15">
        <v>5.03</v>
      </c>
    </row>
    <row r="2761" spans="1:6" ht="25.5" x14ac:dyDescent="0.2">
      <c r="A2761" s="12" t="s">
        <v>5173</v>
      </c>
      <c r="B2761" s="13" t="s">
        <v>1150</v>
      </c>
      <c r="C2761" s="14" t="s">
        <v>144</v>
      </c>
      <c r="D2761" s="15">
        <v>566.08000000000004</v>
      </c>
      <c r="E2761" s="15">
        <v>12.02</v>
      </c>
      <c r="F2761" s="15">
        <v>578.1</v>
      </c>
    </row>
    <row r="2762" spans="1:6" x14ac:dyDescent="0.2">
      <c r="A2762" s="12" t="s">
        <v>5174</v>
      </c>
      <c r="B2762" s="13" t="s">
        <v>1151</v>
      </c>
      <c r="C2762" s="14" t="s">
        <v>2266</v>
      </c>
      <c r="D2762" s="15">
        <v>3.18</v>
      </c>
      <c r="E2762" s="15">
        <v>1.1000000000000001</v>
      </c>
      <c r="F2762" s="15">
        <v>4.28</v>
      </c>
    </row>
    <row r="2763" spans="1:6" ht="25.5" x14ac:dyDescent="0.2">
      <c r="A2763" s="12" t="s">
        <v>5175</v>
      </c>
      <c r="B2763" s="13" t="s">
        <v>1152</v>
      </c>
      <c r="C2763" s="14" t="s">
        <v>2266</v>
      </c>
      <c r="D2763" s="15">
        <v>349.31</v>
      </c>
      <c r="E2763" s="15">
        <v>33.08</v>
      </c>
      <c r="F2763" s="15">
        <v>382.39</v>
      </c>
    </row>
    <row r="2764" spans="1:6" ht="25.5" x14ac:dyDescent="0.2">
      <c r="A2764" s="12" t="s">
        <v>5176</v>
      </c>
      <c r="B2764" s="13" t="s">
        <v>1153</v>
      </c>
      <c r="C2764" s="14" t="s">
        <v>2266</v>
      </c>
      <c r="D2764" s="15">
        <v>157.83000000000001</v>
      </c>
      <c r="E2764" s="15">
        <v>8.27</v>
      </c>
      <c r="F2764" s="15">
        <v>166.1</v>
      </c>
    </row>
    <row r="2765" spans="1:6" ht="25.5" x14ac:dyDescent="0.2">
      <c r="A2765" s="12" t="s">
        <v>5177</v>
      </c>
      <c r="B2765" s="13" t="s">
        <v>1154</v>
      </c>
      <c r="C2765" s="14" t="s">
        <v>2266</v>
      </c>
      <c r="D2765" s="15">
        <v>228.21</v>
      </c>
      <c r="E2765" s="15">
        <v>9.61</v>
      </c>
      <c r="F2765" s="15">
        <v>237.82</v>
      </c>
    </row>
    <row r="2766" spans="1:6" x14ac:dyDescent="0.2">
      <c r="A2766" s="12" t="s">
        <v>5178</v>
      </c>
      <c r="B2766" s="13" t="s">
        <v>1155</v>
      </c>
      <c r="C2766" s="14" t="s">
        <v>2266</v>
      </c>
      <c r="D2766" s="15">
        <v>8.14</v>
      </c>
      <c r="E2766" s="15">
        <v>1.1000000000000001</v>
      </c>
      <c r="F2766" s="15">
        <v>9.24</v>
      </c>
    </row>
    <row r="2767" spans="1:6" ht="25.5" x14ac:dyDescent="0.2">
      <c r="A2767" s="12" t="s">
        <v>5179</v>
      </c>
      <c r="B2767" s="13" t="s">
        <v>1156</v>
      </c>
      <c r="C2767" s="14" t="s">
        <v>2266</v>
      </c>
      <c r="D2767" s="15">
        <v>230.83</v>
      </c>
      <c r="E2767" s="15">
        <v>8.27</v>
      </c>
      <c r="F2767" s="15">
        <v>239.1</v>
      </c>
    </row>
    <row r="2768" spans="1:6" x14ac:dyDescent="0.2">
      <c r="A2768" s="12" t="s">
        <v>5180</v>
      </c>
      <c r="B2768" s="13" t="s">
        <v>1157</v>
      </c>
      <c r="C2768" s="14" t="s">
        <v>2266</v>
      </c>
      <c r="D2768" s="15">
        <v>2.4300000000000002</v>
      </c>
      <c r="E2768" s="15">
        <v>1.1000000000000001</v>
      </c>
      <c r="F2768" s="15">
        <v>3.53</v>
      </c>
    </row>
    <row r="2769" spans="1:6" ht="25.5" x14ac:dyDescent="0.2">
      <c r="A2769" s="12" t="s">
        <v>5181</v>
      </c>
      <c r="B2769" s="13" t="s">
        <v>1158</v>
      </c>
      <c r="C2769" s="14" t="s">
        <v>2266</v>
      </c>
      <c r="D2769" s="15">
        <v>18.899999999999999</v>
      </c>
      <c r="E2769" s="15">
        <v>1.1000000000000001</v>
      </c>
      <c r="F2769" s="15">
        <v>20</v>
      </c>
    </row>
    <row r="2770" spans="1:6" ht="25.5" x14ac:dyDescent="0.2">
      <c r="A2770" s="12" t="s">
        <v>5182</v>
      </c>
      <c r="B2770" s="13" t="s">
        <v>1159</v>
      </c>
      <c r="C2770" s="14" t="s">
        <v>144</v>
      </c>
      <c r="D2770" s="15">
        <v>407.03</v>
      </c>
      <c r="E2770" s="15">
        <v>12.02</v>
      </c>
      <c r="F2770" s="15">
        <v>419.05</v>
      </c>
    </row>
    <row r="2771" spans="1:6" ht="25.5" x14ac:dyDescent="0.2">
      <c r="A2771" s="12" t="s">
        <v>5183</v>
      </c>
      <c r="B2771" s="13" t="s">
        <v>1160</v>
      </c>
      <c r="C2771" s="14" t="s">
        <v>144</v>
      </c>
      <c r="D2771" s="15">
        <v>381.26</v>
      </c>
      <c r="E2771" s="15">
        <v>12.02</v>
      </c>
      <c r="F2771" s="15">
        <v>393.28</v>
      </c>
    </row>
    <row r="2772" spans="1:6" ht="25.5" x14ac:dyDescent="0.2">
      <c r="A2772" s="12" t="s">
        <v>5184</v>
      </c>
      <c r="B2772" s="13" t="s">
        <v>5185</v>
      </c>
      <c r="C2772" s="14" t="s">
        <v>2266</v>
      </c>
      <c r="D2772" s="15">
        <v>48.27</v>
      </c>
      <c r="E2772" s="15">
        <v>6.01</v>
      </c>
      <c r="F2772" s="15">
        <v>54.28</v>
      </c>
    </row>
    <row r="2773" spans="1:6" ht="38.25" x14ac:dyDescent="0.2">
      <c r="A2773" s="12" t="s">
        <v>5186</v>
      </c>
      <c r="B2773" s="13" t="s">
        <v>5187</v>
      </c>
      <c r="C2773" s="14" t="s">
        <v>2266</v>
      </c>
      <c r="D2773" s="15">
        <v>2198.0500000000002</v>
      </c>
      <c r="E2773" s="15">
        <v>21.97</v>
      </c>
      <c r="F2773" s="15">
        <v>2220.02</v>
      </c>
    </row>
    <row r="2774" spans="1:6" ht="38.25" x14ac:dyDescent="0.2">
      <c r="A2774" s="12" t="s">
        <v>5188</v>
      </c>
      <c r="B2774" s="13" t="s">
        <v>5189</v>
      </c>
      <c r="C2774" s="14" t="s">
        <v>2266</v>
      </c>
      <c r="D2774" s="15">
        <v>2796.88</v>
      </c>
      <c r="E2774" s="15">
        <v>21.97</v>
      </c>
      <c r="F2774" s="15">
        <v>2818.85</v>
      </c>
    </row>
    <row r="2775" spans="1:6" x14ac:dyDescent="0.2">
      <c r="A2775" s="12" t="s">
        <v>5190</v>
      </c>
      <c r="B2775" s="13" t="s">
        <v>5191</v>
      </c>
      <c r="C2775" s="14" t="s">
        <v>2266</v>
      </c>
      <c r="D2775" s="15">
        <v>561.82000000000005</v>
      </c>
      <c r="E2775" s="15">
        <v>583.53</v>
      </c>
      <c r="F2775" s="15">
        <v>1145.3499999999999</v>
      </c>
    </row>
    <row r="2776" spans="1:6" ht="25.5" x14ac:dyDescent="0.2">
      <c r="A2776" s="12" t="s">
        <v>5192</v>
      </c>
      <c r="B2776" s="13" t="s">
        <v>1161</v>
      </c>
      <c r="C2776" s="14" t="s">
        <v>2266</v>
      </c>
      <c r="D2776" s="15">
        <v>578.80999999999995</v>
      </c>
      <c r="E2776" s="15">
        <v>358.11</v>
      </c>
      <c r="F2776" s="15">
        <v>936.92</v>
      </c>
    </row>
    <row r="2777" spans="1:6" ht="25.5" x14ac:dyDescent="0.2">
      <c r="A2777" s="12" t="s">
        <v>5193</v>
      </c>
      <c r="B2777" s="13" t="s">
        <v>1162</v>
      </c>
      <c r="C2777" s="14" t="s">
        <v>2266</v>
      </c>
      <c r="D2777" s="15">
        <v>258.04000000000002</v>
      </c>
      <c r="E2777" s="15">
        <v>158.93</v>
      </c>
      <c r="F2777" s="15">
        <v>416.97</v>
      </c>
    </row>
    <row r="2778" spans="1:6" ht="25.5" x14ac:dyDescent="0.2">
      <c r="A2778" s="12" t="s">
        <v>5194</v>
      </c>
      <c r="B2778" s="13" t="s">
        <v>1163</v>
      </c>
      <c r="C2778" s="14" t="s">
        <v>2266</v>
      </c>
      <c r="D2778" s="15">
        <v>195.24</v>
      </c>
      <c r="E2778" s="15">
        <v>154.04</v>
      </c>
      <c r="F2778" s="15">
        <v>349.28</v>
      </c>
    </row>
    <row r="2779" spans="1:6" ht="25.5" x14ac:dyDescent="0.2">
      <c r="A2779" s="12" t="s">
        <v>5195</v>
      </c>
      <c r="B2779" s="13" t="s">
        <v>5196</v>
      </c>
      <c r="C2779" s="14" t="s">
        <v>5340</v>
      </c>
      <c r="D2779" s="15">
        <v>107.06</v>
      </c>
      <c r="E2779" s="15">
        <v>146.26</v>
      </c>
      <c r="F2779" s="15">
        <v>253.32</v>
      </c>
    </row>
    <row r="2780" spans="1:6" x14ac:dyDescent="0.2">
      <c r="A2780" s="12" t="s">
        <v>5197</v>
      </c>
      <c r="B2780" s="13" t="s">
        <v>1164</v>
      </c>
      <c r="C2780" s="14" t="s">
        <v>2266</v>
      </c>
      <c r="D2780" s="15">
        <v>1076.6500000000001</v>
      </c>
      <c r="E2780" s="15">
        <v>411.28</v>
      </c>
      <c r="F2780" s="15">
        <v>1487.93</v>
      </c>
    </row>
    <row r="2781" spans="1:6" ht="38.25" x14ac:dyDescent="0.2">
      <c r="A2781" s="12" t="s">
        <v>5198</v>
      </c>
      <c r="B2781" s="13" t="s">
        <v>5199</v>
      </c>
      <c r="C2781" s="14" t="s">
        <v>2266</v>
      </c>
      <c r="D2781" s="15">
        <v>1627.29</v>
      </c>
      <c r="E2781" s="15">
        <v>1156.7</v>
      </c>
      <c r="F2781" s="15">
        <v>2783.99</v>
      </c>
    </row>
    <row r="2782" spans="1:6" ht="38.25" x14ac:dyDescent="0.2">
      <c r="A2782" s="12" t="s">
        <v>5200</v>
      </c>
      <c r="B2782" s="13" t="s">
        <v>5201</v>
      </c>
      <c r="C2782" s="14" t="s">
        <v>2266</v>
      </c>
      <c r="D2782" s="15">
        <v>2890.73</v>
      </c>
      <c r="E2782" s="15">
        <v>1878.31</v>
      </c>
      <c r="F2782" s="15">
        <v>4769.04</v>
      </c>
    </row>
    <row r="2783" spans="1:6" ht="38.25" x14ac:dyDescent="0.2">
      <c r="A2783" s="12" t="s">
        <v>5202</v>
      </c>
      <c r="B2783" s="13" t="s">
        <v>5629</v>
      </c>
      <c r="C2783" s="14" t="s">
        <v>2266</v>
      </c>
      <c r="D2783" s="15">
        <v>3905.64</v>
      </c>
      <c r="E2783" s="15">
        <v>2480.12</v>
      </c>
      <c r="F2783" s="15">
        <v>6385.76</v>
      </c>
    </row>
    <row r="2784" spans="1:6" ht="38.25" x14ac:dyDescent="0.2">
      <c r="A2784" s="12" t="s">
        <v>5630</v>
      </c>
      <c r="B2784" s="13" t="s">
        <v>5631</v>
      </c>
      <c r="C2784" s="14" t="s">
        <v>2266</v>
      </c>
      <c r="D2784" s="15">
        <v>6046.61</v>
      </c>
      <c r="E2784" s="15">
        <v>3092.89</v>
      </c>
      <c r="F2784" s="15">
        <v>9139.5</v>
      </c>
    </row>
    <row r="2785" spans="1:6" ht="38.25" x14ac:dyDescent="0.2">
      <c r="A2785" s="12" t="s">
        <v>5632</v>
      </c>
      <c r="B2785" s="13" t="s">
        <v>5633</v>
      </c>
      <c r="C2785" s="14" t="s">
        <v>2266</v>
      </c>
      <c r="D2785" s="15">
        <v>1184.95</v>
      </c>
      <c r="E2785" s="15">
        <v>578.44000000000005</v>
      </c>
      <c r="F2785" s="15">
        <v>1763.39</v>
      </c>
    </row>
    <row r="2786" spans="1:6" ht="38.25" x14ac:dyDescent="0.2">
      <c r="A2786" s="12" t="s">
        <v>5634</v>
      </c>
      <c r="B2786" s="13" t="s">
        <v>5635</v>
      </c>
      <c r="C2786" s="14" t="s">
        <v>2266</v>
      </c>
      <c r="D2786" s="15">
        <v>3329.34</v>
      </c>
      <c r="E2786" s="15">
        <v>863.88</v>
      </c>
      <c r="F2786" s="15">
        <v>4193.22</v>
      </c>
    </row>
    <row r="2787" spans="1:6" ht="38.25" x14ac:dyDescent="0.2">
      <c r="A2787" s="12" t="s">
        <v>5636</v>
      </c>
      <c r="B2787" s="13" t="s">
        <v>5637</v>
      </c>
      <c r="C2787" s="14" t="s">
        <v>2266</v>
      </c>
      <c r="D2787" s="15">
        <v>4963.7</v>
      </c>
      <c r="E2787" s="15">
        <v>1727.74</v>
      </c>
      <c r="F2787" s="15">
        <v>6691.44</v>
      </c>
    </row>
    <row r="2788" spans="1:6" ht="25.5" x14ac:dyDescent="0.2">
      <c r="A2788" s="12" t="s">
        <v>5638</v>
      </c>
      <c r="B2788" s="13" t="s">
        <v>1165</v>
      </c>
      <c r="C2788" s="14" t="s">
        <v>5340</v>
      </c>
      <c r="D2788" s="15">
        <v>203.81</v>
      </c>
      <c r="E2788" s="15">
        <v>12.02</v>
      </c>
      <c r="F2788" s="15">
        <v>215.83</v>
      </c>
    </row>
    <row r="2789" spans="1:6" ht="25.5" x14ac:dyDescent="0.2">
      <c r="A2789" s="12" t="s">
        <v>5639</v>
      </c>
      <c r="B2789" s="13" t="s">
        <v>581</v>
      </c>
      <c r="C2789" s="14" t="s">
        <v>5340</v>
      </c>
      <c r="D2789" s="15">
        <v>345.66</v>
      </c>
      <c r="E2789" s="15">
        <v>24.04</v>
      </c>
      <c r="F2789" s="15">
        <v>369.7</v>
      </c>
    </row>
    <row r="2790" spans="1:6" ht="25.5" x14ac:dyDescent="0.2">
      <c r="A2790" s="12" t="s">
        <v>5640</v>
      </c>
      <c r="B2790" s="13" t="s">
        <v>582</v>
      </c>
      <c r="C2790" s="14" t="s">
        <v>5340</v>
      </c>
      <c r="D2790" s="15">
        <v>471.12</v>
      </c>
      <c r="E2790" s="15">
        <v>30.05</v>
      </c>
      <c r="F2790" s="15">
        <v>501.17</v>
      </c>
    </row>
    <row r="2791" spans="1:6" ht="25.5" x14ac:dyDescent="0.2">
      <c r="A2791" s="12" t="s">
        <v>5641</v>
      </c>
      <c r="B2791" s="13" t="s">
        <v>583</v>
      </c>
      <c r="C2791" s="14" t="s">
        <v>5340</v>
      </c>
      <c r="D2791" s="15">
        <v>665.75</v>
      </c>
      <c r="E2791" s="15">
        <v>36.06</v>
      </c>
      <c r="F2791" s="15">
        <v>701.81</v>
      </c>
    </row>
    <row r="2792" spans="1:6" ht="25.5" x14ac:dyDescent="0.2">
      <c r="A2792" s="12" t="s">
        <v>5642</v>
      </c>
      <c r="B2792" s="13" t="s">
        <v>584</v>
      </c>
      <c r="C2792" s="14" t="s">
        <v>5340</v>
      </c>
      <c r="D2792" s="15">
        <v>1315.99</v>
      </c>
      <c r="E2792" s="15">
        <v>60.1</v>
      </c>
      <c r="F2792" s="15">
        <v>1376.09</v>
      </c>
    </row>
    <row r="2793" spans="1:6" ht="25.5" x14ac:dyDescent="0.2">
      <c r="A2793" s="12" t="s">
        <v>5643</v>
      </c>
      <c r="B2793" s="13" t="s">
        <v>6128</v>
      </c>
      <c r="C2793" s="14" t="s">
        <v>2266</v>
      </c>
      <c r="D2793" s="15">
        <v>262.76</v>
      </c>
      <c r="E2793" s="15">
        <v>5.32</v>
      </c>
      <c r="F2793" s="15">
        <v>268.08</v>
      </c>
    </row>
    <row r="2794" spans="1:6" ht="25.5" x14ac:dyDescent="0.2">
      <c r="A2794" s="12" t="s">
        <v>6129</v>
      </c>
      <c r="B2794" s="13" t="s">
        <v>6130</v>
      </c>
      <c r="C2794" s="14" t="s">
        <v>2266</v>
      </c>
      <c r="D2794" s="15">
        <v>853</v>
      </c>
      <c r="E2794" s="15">
        <v>95.21</v>
      </c>
      <c r="F2794" s="15">
        <v>948.21</v>
      </c>
    </row>
    <row r="2795" spans="1:6" ht="25.5" x14ac:dyDescent="0.2">
      <c r="A2795" s="12" t="s">
        <v>6131</v>
      </c>
      <c r="B2795" s="13" t="s">
        <v>6132</v>
      </c>
      <c r="C2795" s="14" t="s">
        <v>2266</v>
      </c>
      <c r="D2795" s="15">
        <v>464.17</v>
      </c>
      <c r="E2795" s="15">
        <v>64.09</v>
      </c>
      <c r="F2795" s="15">
        <v>528.26</v>
      </c>
    </row>
    <row r="2796" spans="1:6" ht="25.5" x14ac:dyDescent="0.2">
      <c r="A2796" s="12" t="s">
        <v>6133</v>
      </c>
      <c r="B2796" s="13" t="s">
        <v>6134</v>
      </c>
      <c r="C2796" s="14" t="s">
        <v>2266</v>
      </c>
      <c r="D2796" s="15">
        <v>1040.49</v>
      </c>
      <c r="E2796" s="15">
        <v>95.21</v>
      </c>
      <c r="F2796" s="15">
        <v>1135.7</v>
      </c>
    </row>
    <row r="2797" spans="1:6" ht="25.5" x14ac:dyDescent="0.2">
      <c r="A2797" s="12" t="s">
        <v>6135</v>
      </c>
      <c r="B2797" s="13" t="s">
        <v>585</v>
      </c>
      <c r="C2797" s="14" t="s">
        <v>2266</v>
      </c>
      <c r="D2797" s="15">
        <v>153.66999999999999</v>
      </c>
      <c r="E2797" s="15">
        <v>64.09</v>
      </c>
      <c r="F2797" s="15">
        <v>217.76</v>
      </c>
    </row>
    <row r="2798" spans="1:6" ht="25.5" x14ac:dyDescent="0.2">
      <c r="A2798" s="12" t="s">
        <v>6136</v>
      </c>
      <c r="B2798" s="13" t="s">
        <v>586</v>
      </c>
      <c r="C2798" s="14" t="s">
        <v>5340</v>
      </c>
      <c r="D2798" s="15">
        <v>14.4</v>
      </c>
      <c r="E2798" s="15">
        <v>1.84</v>
      </c>
      <c r="F2798" s="15">
        <v>16.239999999999998</v>
      </c>
    </row>
    <row r="2799" spans="1:6" ht="25.5" x14ac:dyDescent="0.2">
      <c r="A2799" s="12" t="s">
        <v>6137</v>
      </c>
      <c r="B2799" s="13" t="s">
        <v>587</v>
      </c>
      <c r="C2799" s="14" t="s">
        <v>5340</v>
      </c>
      <c r="D2799" s="15">
        <v>21.91</v>
      </c>
      <c r="E2799" s="15">
        <v>1.84</v>
      </c>
      <c r="F2799" s="15">
        <v>23.75</v>
      </c>
    </row>
    <row r="2800" spans="1:6" ht="25.5" x14ac:dyDescent="0.2">
      <c r="A2800" s="12" t="s">
        <v>6138</v>
      </c>
      <c r="B2800" s="13" t="s">
        <v>588</v>
      </c>
      <c r="C2800" s="14" t="s">
        <v>2266</v>
      </c>
      <c r="D2800" s="15">
        <v>119.6</v>
      </c>
      <c r="E2800" s="15">
        <v>1.84</v>
      </c>
      <c r="F2800" s="15">
        <v>121.44</v>
      </c>
    </row>
    <row r="2801" spans="1:6" ht="25.5" x14ac:dyDescent="0.2">
      <c r="A2801" s="12" t="s">
        <v>6139</v>
      </c>
      <c r="B2801" s="13" t="s">
        <v>589</v>
      </c>
      <c r="C2801" s="14" t="s">
        <v>2266</v>
      </c>
      <c r="D2801" s="15">
        <v>28.95</v>
      </c>
      <c r="E2801" s="15">
        <v>1.84</v>
      </c>
      <c r="F2801" s="15">
        <v>30.79</v>
      </c>
    </row>
    <row r="2802" spans="1:6" ht="25.5" x14ac:dyDescent="0.2">
      <c r="A2802" s="12" t="s">
        <v>6140</v>
      </c>
      <c r="B2802" s="13" t="s">
        <v>590</v>
      </c>
      <c r="C2802" s="14" t="s">
        <v>2266</v>
      </c>
      <c r="D2802" s="15">
        <v>62.73</v>
      </c>
      <c r="E2802" s="15">
        <v>1.84</v>
      </c>
      <c r="F2802" s="15">
        <v>64.569999999999993</v>
      </c>
    </row>
    <row r="2803" spans="1:6" ht="25.5" x14ac:dyDescent="0.2">
      <c r="A2803" s="12" t="s">
        <v>6141</v>
      </c>
      <c r="B2803" s="13" t="s">
        <v>591</v>
      </c>
      <c r="C2803" s="14" t="s">
        <v>2266</v>
      </c>
      <c r="D2803" s="15">
        <v>26.2</v>
      </c>
      <c r="E2803" s="15">
        <v>1.84</v>
      </c>
      <c r="F2803" s="15">
        <v>28.04</v>
      </c>
    </row>
    <row r="2804" spans="1:6" ht="25.5" x14ac:dyDescent="0.2">
      <c r="A2804" s="12" t="s">
        <v>6142</v>
      </c>
      <c r="B2804" s="13" t="s">
        <v>592</v>
      </c>
      <c r="C2804" s="14" t="s">
        <v>2266</v>
      </c>
      <c r="D2804" s="15">
        <v>33.74</v>
      </c>
      <c r="E2804" s="15">
        <v>1.84</v>
      </c>
      <c r="F2804" s="15">
        <v>35.58</v>
      </c>
    </row>
    <row r="2805" spans="1:6" ht="25.5" x14ac:dyDescent="0.2">
      <c r="A2805" s="12" t="s">
        <v>6143</v>
      </c>
      <c r="B2805" s="13" t="s">
        <v>1177</v>
      </c>
      <c r="C2805" s="14" t="s">
        <v>2266</v>
      </c>
      <c r="D2805" s="15">
        <v>482.1</v>
      </c>
      <c r="E2805" s="15">
        <v>23.45</v>
      </c>
      <c r="F2805" s="15">
        <v>505.55</v>
      </c>
    </row>
    <row r="2806" spans="1:6" ht="25.5" x14ac:dyDescent="0.2">
      <c r="A2806" s="12" t="s">
        <v>6144</v>
      </c>
      <c r="B2806" s="13" t="s">
        <v>1178</v>
      </c>
      <c r="C2806" s="14" t="s">
        <v>2266</v>
      </c>
      <c r="D2806" s="15">
        <v>46.13</v>
      </c>
      <c r="E2806" s="15">
        <v>1.84</v>
      </c>
      <c r="F2806" s="15">
        <v>47.97</v>
      </c>
    </row>
    <row r="2807" spans="1:6" ht="25.5" x14ac:dyDescent="0.2">
      <c r="A2807" s="12" t="s">
        <v>6145</v>
      </c>
      <c r="B2807" s="13" t="s">
        <v>1179</v>
      </c>
      <c r="C2807" s="14" t="s">
        <v>2266</v>
      </c>
      <c r="D2807" s="15">
        <v>30.7</v>
      </c>
      <c r="E2807" s="15">
        <v>1.84</v>
      </c>
      <c r="F2807" s="15">
        <v>32.54</v>
      </c>
    </row>
    <row r="2808" spans="1:6" x14ac:dyDescent="0.2">
      <c r="A2808" s="12" t="s">
        <v>6146</v>
      </c>
      <c r="B2808" s="13" t="s">
        <v>1180</v>
      </c>
      <c r="C2808" s="14" t="s">
        <v>2266</v>
      </c>
      <c r="D2808" s="15">
        <v>11.01</v>
      </c>
      <c r="E2808" s="15">
        <v>0.24</v>
      </c>
      <c r="F2808" s="15">
        <v>11.25</v>
      </c>
    </row>
    <row r="2809" spans="1:6" ht="25.5" x14ac:dyDescent="0.2">
      <c r="A2809" s="12" t="s">
        <v>6147</v>
      </c>
      <c r="B2809" s="13" t="s">
        <v>1181</v>
      </c>
      <c r="C2809" s="14" t="s">
        <v>2266</v>
      </c>
      <c r="D2809" s="15">
        <v>23</v>
      </c>
      <c r="E2809" s="15">
        <v>1.84</v>
      </c>
      <c r="F2809" s="15">
        <v>24.84</v>
      </c>
    </row>
    <row r="2810" spans="1:6" ht="25.5" x14ac:dyDescent="0.2">
      <c r="A2810" s="12" t="s">
        <v>6148</v>
      </c>
      <c r="B2810" s="13" t="s">
        <v>1182</v>
      </c>
      <c r="C2810" s="14" t="s">
        <v>5340</v>
      </c>
      <c r="D2810" s="15">
        <v>14.03</v>
      </c>
      <c r="E2810" s="15">
        <v>1.84</v>
      </c>
      <c r="F2810" s="15">
        <v>15.87</v>
      </c>
    </row>
    <row r="2811" spans="1:6" ht="25.5" x14ac:dyDescent="0.2">
      <c r="A2811" s="12" t="s">
        <v>6149</v>
      </c>
      <c r="B2811" s="13" t="s">
        <v>1183</v>
      </c>
      <c r="C2811" s="14" t="s">
        <v>2266</v>
      </c>
      <c r="D2811" s="15">
        <v>97.5</v>
      </c>
      <c r="E2811" s="15">
        <v>1.84</v>
      </c>
      <c r="F2811" s="15">
        <v>99.34</v>
      </c>
    </row>
    <row r="2812" spans="1:6" x14ac:dyDescent="0.2">
      <c r="A2812" s="12" t="s">
        <v>6150</v>
      </c>
      <c r="B2812" s="13" t="s">
        <v>1184</v>
      </c>
      <c r="C2812" s="14" t="s">
        <v>2266</v>
      </c>
      <c r="D2812" s="15">
        <v>22</v>
      </c>
      <c r="E2812" s="15">
        <v>1.84</v>
      </c>
      <c r="F2812" s="15">
        <v>23.84</v>
      </c>
    </row>
    <row r="2813" spans="1:6" ht="25.5" x14ac:dyDescent="0.2">
      <c r="A2813" s="12" t="s">
        <v>6151</v>
      </c>
      <c r="B2813" s="13" t="s">
        <v>0</v>
      </c>
      <c r="C2813" s="14" t="s">
        <v>2266</v>
      </c>
      <c r="D2813" s="15">
        <v>1643.75</v>
      </c>
      <c r="E2813" s="15">
        <v>4.58</v>
      </c>
      <c r="F2813" s="15">
        <v>1648.33</v>
      </c>
    </row>
    <row r="2814" spans="1:6" ht="25.5" x14ac:dyDescent="0.2">
      <c r="A2814" s="12" t="s">
        <v>6152</v>
      </c>
      <c r="B2814" s="13" t="s">
        <v>1</v>
      </c>
      <c r="C2814" s="14" t="s">
        <v>2266</v>
      </c>
      <c r="D2814" s="15">
        <v>1859.5</v>
      </c>
      <c r="E2814" s="15">
        <v>4.58</v>
      </c>
      <c r="F2814" s="15">
        <v>1864.08</v>
      </c>
    </row>
    <row r="2815" spans="1:6" ht="25.5" x14ac:dyDescent="0.2">
      <c r="A2815" s="12" t="s">
        <v>6153</v>
      </c>
      <c r="B2815" s="13" t="s">
        <v>2</v>
      </c>
      <c r="C2815" s="14" t="s">
        <v>2266</v>
      </c>
      <c r="D2815" s="15">
        <v>1689.5</v>
      </c>
      <c r="E2815" s="15">
        <v>4.58</v>
      </c>
      <c r="F2815" s="15">
        <v>1694.08</v>
      </c>
    </row>
    <row r="2816" spans="1:6" ht="25.5" x14ac:dyDescent="0.2">
      <c r="A2816" s="12" t="s">
        <v>6154</v>
      </c>
      <c r="B2816" s="13" t="s">
        <v>3</v>
      </c>
      <c r="C2816" s="14" t="s">
        <v>2266</v>
      </c>
      <c r="D2816" s="15">
        <v>18.3</v>
      </c>
      <c r="E2816" s="15">
        <v>6.42</v>
      </c>
      <c r="F2816" s="15">
        <v>24.72</v>
      </c>
    </row>
    <row r="2817" spans="1:6" x14ac:dyDescent="0.2">
      <c r="A2817" s="12" t="s">
        <v>4</v>
      </c>
      <c r="B2817" s="13" t="s">
        <v>5</v>
      </c>
      <c r="C2817" s="14" t="s">
        <v>2266</v>
      </c>
      <c r="D2817" s="15">
        <v>457</v>
      </c>
      <c r="E2817" s="15">
        <v>9.16</v>
      </c>
      <c r="F2817" s="15">
        <v>466.16</v>
      </c>
    </row>
    <row r="2818" spans="1:6" x14ac:dyDescent="0.2">
      <c r="A2818" s="12" t="s">
        <v>6155</v>
      </c>
      <c r="B2818" s="13" t="s">
        <v>6</v>
      </c>
      <c r="C2818" s="14" t="s">
        <v>2266</v>
      </c>
      <c r="D2818" s="15">
        <v>38.130000000000003</v>
      </c>
      <c r="E2818" s="15">
        <v>5.32</v>
      </c>
      <c r="F2818" s="15">
        <v>43.45</v>
      </c>
    </row>
    <row r="2819" spans="1:6" ht="25.5" x14ac:dyDescent="0.2">
      <c r="A2819" s="12" t="s">
        <v>6156</v>
      </c>
      <c r="B2819" s="13" t="s">
        <v>7</v>
      </c>
      <c r="C2819" s="14" t="s">
        <v>2266</v>
      </c>
      <c r="D2819" s="15">
        <v>6748.3</v>
      </c>
      <c r="E2819" s="15">
        <v>5.62</v>
      </c>
      <c r="F2819" s="15">
        <v>6753.92</v>
      </c>
    </row>
    <row r="2820" spans="1:6" ht="38.25" x14ac:dyDescent="0.2">
      <c r="A2820" s="12" t="s">
        <v>4324</v>
      </c>
      <c r="B2820" s="13" t="s">
        <v>4325</v>
      </c>
      <c r="C2820" s="14" t="s">
        <v>2266</v>
      </c>
      <c r="D2820" s="15">
        <v>140.69999999999999</v>
      </c>
      <c r="E2820" s="15">
        <v>8.8699999999999992</v>
      </c>
      <c r="F2820" s="15">
        <v>149.57</v>
      </c>
    </row>
    <row r="2821" spans="1:6" ht="38.25" x14ac:dyDescent="0.2">
      <c r="A2821" s="12" t="s">
        <v>4326</v>
      </c>
      <c r="B2821" s="13" t="s">
        <v>4327</v>
      </c>
      <c r="C2821" s="14" t="s">
        <v>2266</v>
      </c>
      <c r="D2821" s="15">
        <v>51.94</v>
      </c>
      <c r="E2821" s="15">
        <v>8.8699999999999992</v>
      </c>
      <c r="F2821" s="15">
        <v>60.81</v>
      </c>
    </row>
    <row r="2822" spans="1:6" ht="38.25" x14ac:dyDescent="0.2">
      <c r="A2822" s="12" t="s">
        <v>4328</v>
      </c>
      <c r="B2822" s="13" t="s">
        <v>4329</v>
      </c>
      <c r="C2822" s="14" t="s">
        <v>2266</v>
      </c>
      <c r="D2822" s="15">
        <v>26.51</v>
      </c>
      <c r="E2822" s="15">
        <v>8.8699999999999992</v>
      </c>
      <c r="F2822" s="15">
        <v>35.380000000000003</v>
      </c>
    </row>
    <row r="2823" spans="1:6" ht="38.25" x14ac:dyDescent="0.2">
      <c r="A2823" s="12" t="s">
        <v>4330</v>
      </c>
      <c r="B2823" s="13" t="s">
        <v>4331</v>
      </c>
      <c r="C2823" s="14" t="s">
        <v>2266</v>
      </c>
      <c r="D2823" s="15">
        <v>122.58</v>
      </c>
      <c r="E2823" s="15">
        <v>5.32</v>
      </c>
      <c r="F2823" s="15">
        <v>127.9</v>
      </c>
    </row>
    <row r="2824" spans="1:6" x14ac:dyDescent="0.2">
      <c r="A2824" s="12" t="s">
        <v>4332</v>
      </c>
      <c r="B2824" s="13" t="s">
        <v>8</v>
      </c>
      <c r="C2824" s="14" t="s">
        <v>2266</v>
      </c>
      <c r="D2824" s="15">
        <v>50.6</v>
      </c>
      <c r="E2824" s="15">
        <v>5.32</v>
      </c>
      <c r="F2824" s="15">
        <v>55.92</v>
      </c>
    </row>
    <row r="2825" spans="1:6" x14ac:dyDescent="0.2">
      <c r="A2825" s="12" t="s">
        <v>4333</v>
      </c>
      <c r="B2825" s="13" t="s">
        <v>9</v>
      </c>
      <c r="C2825" s="14" t="s">
        <v>2266</v>
      </c>
      <c r="D2825" s="15">
        <v>258.51</v>
      </c>
      <c r="E2825" s="15">
        <v>5.32</v>
      </c>
      <c r="F2825" s="15">
        <v>263.83</v>
      </c>
    </row>
    <row r="2826" spans="1:6" ht="38.25" x14ac:dyDescent="0.2">
      <c r="A2826" s="12" t="s">
        <v>4334</v>
      </c>
      <c r="B2826" s="13" t="s">
        <v>4335</v>
      </c>
      <c r="C2826" s="14" t="s">
        <v>2266</v>
      </c>
      <c r="D2826" s="15">
        <v>50.24</v>
      </c>
      <c r="E2826" s="15">
        <v>8.8699999999999992</v>
      </c>
      <c r="F2826" s="15">
        <v>59.11</v>
      </c>
    </row>
    <row r="2827" spans="1:6" ht="25.5" x14ac:dyDescent="0.2">
      <c r="A2827" s="12" t="s">
        <v>4336</v>
      </c>
      <c r="B2827" s="13" t="s">
        <v>4337</v>
      </c>
      <c r="C2827" s="14" t="s">
        <v>2266</v>
      </c>
      <c r="D2827" s="15">
        <v>225.61</v>
      </c>
      <c r="E2827" s="15">
        <v>5.62</v>
      </c>
      <c r="F2827" s="15">
        <v>231.23</v>
      </c>
    </row>
    <row r="2828" spans="1:6" ht="38.25" x14ac:dyDescent="0.2">
      <c r="A2828" s="12" t="s">
        <v>6006</v>
      </c>
      <c r="B2828" s="13" t="s">
        <v>6007</v>
      </c>
      <c r="C2828" s="14" t="s">
        <v>2266</v>
      </c>
      <c r="D2828" s="15">
        <v>105.11</v>
      </c>
      <c r="E2828" s="15">
        <v>5.62</v>
      </c>
      <c r="F2828" s="15">
        <v>110.73</v>
      </c>
    </row>
    <row r="2829" spans="1:6" ht="38.25" x14ac:dyDescent="0.2">
      <c r="A2829" s="12" t="s">
        <v>6008</v>
      </c>
      <c r="B2829" s="13" t="s">
        <v>4924</v>
      </c>
      <c r="C2829" s="14" t="s">
        <v>2266</v>
      </c>
      <c r="D2829" s="15">
        <v>249.9</v>
      </c>
      <c r="E2829" s="15">
        <v>5.62</v>
      </c>
      <c r="F2829" s="15">
        <v>255.52</v>
      </c>
    </row>
    <row r="2830" spans="1:6" x14ac:dyDescent="0.2">
      <c r="A2830" s="12" t="s">
        <v>4925</v>
      </c>
      <c r="B2830" s="13" t="s">
        <v>10</v>
      </c>
      <c r="C2830" s="14" t="s">
        <v>2266</v>
      </c>
      <c r="D2830" s="15">
        <v>36.68</v>
      </c>
      <c r="E2830" s="15">
        <v>5.32</v>
      </c>
      <c r="F2830" s="15">
        <v>42</v>
      </c>
    </row>
    <row r="2831" spans="1:6" ht="38.25" x14ac:dyDescent="0.2">
      <c r="A2831" s="12" t="s">
        <v>4926</v>
      </c>
      <c r="B2831" s="13" t="s">
        <v>4927</v>
      </c>
      <c r="C2831" s="14" t="s">
        <v>2266</v>
      </c>
      <c r="D2831" s="15">
        <v>59.5</v>
      </c>
      <c r="E2831" s="15">
        <v>5.62</v>
      </c>
      <c r="F2831" s="15">
        <v>65.12</v>
      </c>
    </row>
    <row r="2832" spans="1:6" ht="38.25" x14ac:dyDescent="0.2">
      <c r="A2832" s="12" t="s">
        <v>4928</v>
      </c>
      <c r="B2832" s="13" t="s">
        <v>4929</v>
      </c>
      <c r="C2832" s="14" t="s">
        <v>2266</v>
      </c>
      <c r="D2832" s="15">
        <v>266.94</v>
      </c>
      <c r="E2832" s="15">
        <v>5.62</v>
      </c>
      <c r="F2832" s="15">
        <v>272.56</v>
      </c>
    </row>
    <row r="2833" spans="1:6" x14ac:dyDescent="0.2">
      <c r="A2833" s="12" t="s">
        <v>4930</v>
      </c>
      <c r="B2833" s="13" t="s">
        <v>4931</v>
      </c>
      <c r="C2833" s="14" t="s">
        <v>2266</v>
      </c>
      <c r="D2833" s="15">
        <v>435.83</v>
      </c>
      <c r="E2833" s="15">
        <v>5.32</v>
      </c>
      <c r="F2833" s="15">
        <v>441.15</v>
      </c>
    </row>
    <row r="2834" spans="1:6" ht="25.5" x14ac:dyDescent="0.2">
      <c r="A2834" s="12" t="s">
        <v>4932</v>
      </c>
      <c r="B2834" s="13" t="s">
        <v>11</v>
      </c>
      <c r="C2834" s="14" t="s">
        <v>2266</v>
      </c>
      <c r="D2834" s="15">
        <v>324.38</v>
      </c>
      <c r="E2834" s="15">
        <v>7.67</v>
      </c>
      <c r="F2834" s="15">
        <v>332.05</v>
      </c>
    </row>
    <row r="2835" spans="1:6" ht="25.5" x14ac:dyDescent="0.2">
      <c r="A2835" s="12" t="s">
        <v>4933</v>
      </c>
      <c r="B2835" s="13" t="s">
        <v>12</v>
      </c>
      <c r="C2835" s="14" t="s">
        <v>2266</v>
      </c>
      <c r="D2835" s="15">
        <v>632.73</v>
      </c>
      <c r="E2835" s="15">
        <v>7.67</v>
      </c>
      <c r="F2835" s="15">
        <v>640.4</v>
      </c>
    </row>
    <row r="2836" spans="1:6" ht="25.5" x14ac:dyDescent="0.2">
      <c r="A2836" s="12" t="s">
        <v>4934</v>
      </c>
      <c r="B2836" s="13" t="s">
        <v>13</v>
      </c>
      <c r="C2836" s="14" t="s">
        <v>2266</v>
      </c>
      <c r="D2836" s="15">
        <v>74.319999999999993</v>
      </c>
      <c r="E2836" s="15">
        <v>7.67</v>
      </c>
      <c r="F2836" s="15">
        <v>81.99</v>
      </c>
    </row>
    <row r="2837" spans="1:6" ht="25.5" x14ac:dyDescent="0.2">
      <c r="A2837" s="12" t="s">
        <v>4935</v>
      </c>
      <c r="B2837" s="13" t="s">
        <v>14</v>
      </c>
      <c r="C2837" s="14" t="s">
        <v>2266</v>
      </c>
      <c r="D2837" s="15">
        <v>1935.78</v>
      </c>
      <c r="E2837" s="15">
        <v>7.67</v>
      </c>
      <c r="F2837" s="15">
        <v>1943.45</v>
      </c>
    </row>
    <row r="2838" spans="1:6" ht="25.5" x14ac:dyDescent="0.2">
      <c r="A2838" s="12" t="s">
        <v>4936</v>
      </c>
      <c r="B2838" s="13" t="s">
        <v>15</v>
      </c>
      <c r="C2838" s="14" t="s">
        <v>2266</v>
      </c>
      <c r="D2838" s="15">
        <v>109</v>
      </c>
      <c r="E2838" s="15">
        <v>7.67</v>
      </c>
      <c r="F2838" s="15">
        <v>116.67</v>
      </c>
    </row>
    <row r="2839" spans="1:6" ht="25.5" x14ac:dyDescent="0.2">
      <c r="A2839" s="12" t="s">
        <v>4937</v>
      </c>
      <c r="B2839" s="13" t="s">
        <v>16</v>
      </c>
      <c r="C2839" s="14" t="s">
        <v>2266</v>
      </c>
      <c r="D2839" s="15">
        <v>124.88</v>
      </c>
      <c r="E2839" s="15">
        <v>7.67</v>
      </c>
      <c r="F2839" s="15">
        <v>132.55000000000001</v>
      </c>
    </row>
    <row r="2840" spans="1:6" ht="25.5" x14ac:dyDescent="0.2">
      <c r="A2840" s="12" t="s">
        <v>4938</v>
      </c>
      <c r="B2840" s="13" t="s">
        <v>17</v>
      </c>
      <c r="C2840" s="14" t="s">
        <v>2266</v>
      </c>
      <c r="D2840" s="15">
        <v>490.64</v>
      </c>
      <c r="E2840" s="15">
        <v>0</v>
      </c>
      <c r="F2840" s="15">
        <v>490.64</v>
      </c>
    </row>
    <row r="2841" spans="1:6" ht="25.5" x14ac:dyDescent="0.2">
      <c r="A2841" s="12" t="s">
        <v>4939</v>
      </c>
      <c r="B2841" s="13" t="s">
        <v>4940</v>
      </c>
      <c r="C2841" s="14" t="s">
        <v>2266</v>
      </c>
      <c r="D2841" s="15">
        <v>70.77</v>
      </c>
      <c r="E2841" s="15">
        <v>7.67</v>
      </c>
      <c r="F2841" s="15">
        <v>78.44</v>
      </c>
    </row>
    <row r="2842" spans="1:6" ht="25.5" x14ac:dyDescent="0.2">
      <c r="A2842" s="12" t="s">
        <v>4941</v>
      </c>
      <c r="B2842" s="13" t="s">
        <v>4942</v>
      </c>
      <c r="C2842" s="14" t="s">
        <v>2266</v>
      </c>
      <c r="D2842" s="15">
        <v>118.06</v>
      </c>
      <c r="E2842" s="15">
        <v>7.67</v>
      </c>
      <c r="F2842" s="15">
        <v>125.73</v>
      </c>
    </row>
    <row r="2843" spans="1:6" ht="25.5" x14ac:dyDescent="0.2">
      <c r="A2843" s="12" t="s">
        <v>4943</v>
      </c>
      <c r="B2843" s="13" t="s">
        <v>4973</v>
      </c>
      <c r="C2843" s="14" t="s">
        <v>2266</v>
      </c>
      <c r="D2843" s="15">
        <v>138.24</v>
      </c>
      <c r="E2843" s="15">
        <v>7.67</v>
      </c>
      <c r="F2843" s="15">
        <v>145.91</v>
      </c>
    </row>
    <row r="2844" spans="1:6" ht="25.5" x14ac:dyDescent="0.2">
      <c r="A2844" s="12" t="s">
        <v>4131</v>
      </c>
      <c r="B2844" s="13" t="s">
        <v>18</v>
      </c>
      <c r="C2844" s="14" t="s">
        <v>2266</v>
      </c>
      <c r="D2844" s="15">
        <v>143.69999999999999</v>
      </c>
      <c r="E2844" s="15">
        <v>14.18</v>
      </c>
      <c r="F2844" s="15">
        <v>157.88</v>
      </c>
    </row>
    <row r="2845" spans="1:6" x14ac:dyDescent="0.2">
      <c r="A2845" s="12" t="s">
        <v>4132</v>
      </c>
      <c r="B2845" s="13" t="s">
        <v>19</v>
      </c>
      <c r="C2845" s="14" t="s">
        <v>1719</v>
      </c>
      <c r="D2845" s="15">
        <v>1.75</v>
      </c>
      <c r="E2845" s="15">
        <v>0</v>
      </c>
      <c r="F2845" s="15">
        <v>1.75</v>
      </c>
    </row>
    <row r="2846" spans="1:6" x14ac:dyDescent="0.2">
      <c r="A2846" s="12" t="s">
        <v>4133</v>
      </c>
      <c r="B2846" s="13" t="s">
        <v>20</v>
      </c>
      <c r="C2846" s="14" t="s">
        <v>254</v>
      </c>
      <c r="D2846" s="15">
        <v>6.53</v>
      </c>
      <c r="E2846" s="15">
        <v>0</v>
      </c>
      <c r="F2846" s="15">
        <v>6.53</v>
      </c>
    </row>
    <row r="2847" spans="1:6" x14ac:dyDescent="0.2">
      <c r="A2847" s="16" t="s">
        <v>4134</v>
      </c>
      <c r="B2847" s="17" t="s">
        <v>21</v>
      </c>
      <c r="C2847" s="18" t="s">
        <v>254</v>
      </c>
      <c r="D2847" s="19">
        <v>6.17</v>
      </c>
      <c r="E2847" s="19">
        <v>0</v>
      </c>
      <c r="F2847" s="19">
        <v>6.17</v>
      </c>
    </row>
    <row r="2848" spans="1:6" ht="51" x14ac:dyDescent="0.2">
      <c r="A2848" s="16" t="s">
        <v>4135</v>
      </c>
      <c r="B2848" s="17" t="s">
        <v>4136</v>
      </c>
      <c r="C2848" s="18" t="s">
        <v>2266</v>
      </c>
      <c r="D2848" s="19">
        <v>14</v>
      </c>
      <c r="E2848" s="19">
        <v>0</v>
      </c>
      <c r="F2848" s="19">
        <v>14</v>
      </c>
    </row>
    <row r="2849" spans="1:6" ht="38.25" x14ac:dyDescent="0.2">
      <c r="A2849" s="16" t="s">
        <v>6055</v>
      </c>
      <c r="B2849" s="17" t="s">
        <v>6056</v>
      </c>
      <c r="C2849" s="18" t="s">
        <v>2266</v>
      </c>
      <c r="D2849" s="19">
        <v>12.2</v>
      </c>
      <c r="E2849" s="19">
        <v>0</v>
      </c>
      <c r="F2849" s="19">
        <v>12.2</v>
      </c>
    </row>
    <row r="2850" spans="1:6" ht="38.25" x14ac:dyDescent="0.2">
      <c r="A2850" s="16" t="s">
        <v>6057</v>
      </c>
      <c r="B2850" s="17" t="s">
        <v>6058</v>
      </c>
      <c r="C2850" s="18" t="s">
        <v>2266</v>
      </c>
      <c r="D2850" s="19">
        <v>14.5</v>
      </c>
      <c r="E2850" s="19">
        <v>0</v>
      </c>
      <c r="F2850" s="19">
        <v>14.5</v>
      </c>
    </row>
    <row r="2851" spans="1:6" ht="38.25" x14ac:dyDescent="0.2">
      <c r="A2851" s="16" t="s">
        <v>6059</v>
      </c>
      <c r="B2851" s="17" t="s">
        <v>6060</v>
      </c>
      <c r="C2851" s="18" t="s">
        <v>2266</v>
      </c>
      <c r="D2851" s="19">
        <v>13.7</v>
      </c>
      <c r="E2851" s="19">
        <v>0</v>
      </c>
      <c r="F2851" s="19">
        <v>13.7</v>
      </c>
    </row>
    <row r="2852" spans="1:6" ht="25.5" x14ac:dyDescent="0.2">
      <c r="A2852" s="16" t="s">
        <v>6061</v>
      </c>
      <c r="B2852" s="17" t="s">
        <v>4174</v>
      </c>
      <c r="C2852" s="18" t="s">
        <v>144</v>
      </c>
      <c r="D2852" s="19">
        <v>1.23</v>
      </c>
      <c r="E2852" s="19">
        <v>0.15</v>
      </c>
      <c r="F2852" s="19">
        <v>1.38</v>
      </c>
    </row>
    <row r="2853" spans="1:6" ht="38.25" x14ac:dyDescent="0.2">
      <c r="A2853" s="16" t="s">
        <v>4175</v>
      </c>
      <c r="B2853" s="17" t="s">
        <v>4176</v>
      </c>
      <c r="C2853" s="18" t="s">
        <v>144</v>
      </c>
      <c r="D2853" s="19">
        <v>9.35</v>
      </c>
      <c r="E2853" s="19">
        <v>0.26</v>
      </c>
      <c r="F2853" s="19">
        <v>9.61</v>
      </c>
    </row>
    <row r="2854" spans="1:6" ht="25.5" x14ac:dyDescent="0.2">
      <c r="A2854" s="16" t="s">
        <v>4177</v>
      </c>
      <c r="B2854" s="17" t="s">
        <v>4178</v>
      </c>
      <c r="C2854" s="18" t="s">
        <v>2278</v>
      </c>
      <c r="D2854" s="19">
        <v>5.97</v>
      </c>
      <c r="E2854" s="19">
        <v>0.53</v>
      </c>
      <c r="F2854" s="19">
        <v>6.5</v>
      </c>
    </row>
    <row r="2855" spans="1:6" x14ac:dyDescent="0.2">
      <c r="A2855" s="16" t="s">
        <v>3420</v>
      </c>
      <c r="B2855" s="17" t="s">
        <v>3421</v>
      </c>
      <c r="C2855" s="18" t="s">
        <v>2278</v>
      </c>
      <c r="D2855" s="19">
        <v>114.27</v>
      </c>
      <c r="E2855" s="19">
        <v>11.07</v>
      </c>
      <c r="F2855" s="19">
        <v>125.34</v>
      </c>
    </row>
    <row r="2856" spans="1:6" x14ac:dyDescent="0.2">
      <c r="A2856" s="16" t="s">
        <v>3422</v>
      </c>
      <c r="B2856" s="17" t="s">
        <v>3423</v>
      </c>
      <c r="C2856" s="18" t="s">
        <v>2278</v>
      </c>
      <c r="D2856" s="19">
        <v>92.3</v>
      </c>
      <c r="E2856" s="19">
        <v>7.38</v>
      </c>
      <c r="F2856" s="19">
        <v>99.68</v>
      </c>
    </row>
    <row r="2857" spans="1:6" x14ac:dyDescent="0.2">
      <c r="A2857" s="16" t="s">
        <v>3424</v>
      </c>
      <c r="B2857" s="17" t="s">
        <v>3425</v>
      </c>
      <c r="C2857" s="18" t="s">
        <v>2278</v>
      </c>
      <c r="D2857" s="19">
        <v>83.18</v>
      </c>
      <c r="E2857" s="19">
        <v>1.1399999999999999</v>
      </c>
      <c r="F2857" s="19">
        <v>84.32</v>
      </c>
    </row>
    <row r="2858" spans="1:6" x14ac:dyDescent="0.2">
      <c r="A2858" s="16" t="s">
        <v>3426</v>
      </c>
      <c r="B2858" s="17" t="s">
        <v>3427</v>
      </c>
      <c r="C2858" s="18" t="s">
        <v>2278</v>
      </c>
      <c r="D2858" s="19">
        <v>260.60000000000002</v>
      </c>
      <c r="E2858" s="19">
        <v>5.54</v>
      </c>
      <c r="F2858" s="19">
        <v>266.14</v>
      </c>
    </row>
    <row r="2859" spans="1:6" ht="25.5" x14ac:dyDescent="0.2">
      <c r="A2859" s="16" t="s">
        <v>3428</v>
      </c>
      <c r="B2859" s="17" t="s">
        <v>3429</v>
      </c>
      <c r="C2859" s="18" t="s">
        <v>2278</v>
      </c>
      <c r="D2859" s="19">
        <v>44.2</v>
      </c>
      <c r="E2859" s="19">
        <v>4.72</v>
      </c>
      <c r="F2859" s="19">
        <v>48.92</v>
      </c>
    </row>
    <row r="2860" spans="1:6" x14ac:dyDescent="0.2">
      <c r="A2860" s="16" t="s">
        <v>3430</v>
      </c>
      <c r="B2860" s="17" t="s">
        <v>3431</v>
      </c>
      <c r="C2860" s="18" t="s">
        <v>2278</v>
      </c>
      <c r="D2860" s="19">
        <v>507.52</v>
      </c>
      <c r="E2860" s="19">
        <v>2.5</v>
      </c>
      <c r="F2860" s="19">
        <v>510.02</v>
      </c>
    </row>
    <row r="2861" spans="1:6" ht="25.5" x14ac:dyDescent="0.2">
      <c r="A2861" s="16" t="s">
        <v>3432</v>
      </c>
      <c r="B2861" s="17" t="s">
        <v>3433</v>
      </c>
      <c r="C2861" s="18" t="s">
        <v>2278</v>
      </c>
      <c r="D2861" s="19">
        <v>537.76</v>
      </c>
      <c r="E2861" s="19">
        <v>11.14</v>
      </c>
      <c r="F2861" s="19">
        <v>548.9</v>
      </c>
    </row>
    <row r="2862" spans="1:6" x14ac:dyDescent="0.2">
      <c r="A2862" s="16" t="s">
        <v>3434</v>
      </c>
      <c r="B2862" s="17" t="s">
        <v>3435</v>
      </c>
      <c r="C2862" s="18" t="s">
        <v>2278</v>
      </c>
      <c r="D2862" s="19">
        <v>496.76</v>
      </c>
      <c r="E2862" s="19">
        <v>11.14</v>
      </c>
      <c r="F2862" s="19">
        <v>507.9</v>
      </c>
    </row>
    <row r="2863" spans="1:6" x14ac:dyDescent="0.2">
      <c r="A2863" s="16" t="s">
        <v>3436</v>
      </c>
      <c r="B2863" s="17" t="s">
        <v>3437</v>
      </c>
      <c r="C2863" s="18" t="s">
        <v>144</v>
      </c>
      <c r="D2863" s="19">
        <v>1.73</v>
      </c>
      <c r="E2863" s="19">
        <v>0.04</v>
      </c>
      <c r="F2863" s="19">
        <v>1.77</v>
      </c>
    </row>
    <row r="2864" spans="1:6" x14ac:dyDescent="0.2">
      <c r="A2864" s="16" t="s">
        <v>3438</v>
      </c>
      <c r="B2864" s="17" t="s">
        <v>3439</v>
      </c>
      <c r="C2864" s="18" t="s">
        <v>144</v>
      </c>
      <c r="D2864" s="19">
        <v>3.65</v>
      </c>
      <c r="E2864" s="19">
        <v>0.04</v>
      </c>
      <c r="F2864" s="19">
        <v>3.69</v>
      </c>
    </row>
    <row r="2865" spans="1:6" x14ac:dyDescent="0.2">
      <c r="A2865" s="16" t="s">
        <v>3440</v>
      </c>
      <c r="B2865" s="17" t="s">
        <v>3441</v>
      </c>
      <c r="C2865" s="18" t="s">
        <v>144</v>
      </c>
      <c r="D2865" s="19">
        <v>60.02</v>
      </c>
      <c r="E2865" s="19">
        <v>9.58</v>
      </c>
      <c r="F2865" s="19">
        <v>69.599999999999994</v>
      </c>
    </row>
    <row r="2866" spans="1:6" x14ac:dyDescent="0.2">
      <c r="A2866" s="16" t="s">
        <v>3442</v>
      </c>
      <c r="B2866" s="17" t="s">
        <v>3443</v>
      </c>
      <c r="C2866" s="18" t="s">
        <v>144</v>
      </c>
      <c r="D2866" s="19">
        <v>4.68</v>
      </c>
      <c r="E2866" s="19">
        <v>0.74</v>
      </c>
      <c r="F2866" s="19">
        <v>5.42</v>
      </c>
    </row>
    <row r="2867" spans="1:6" ht="25.5" x14ac:dyDescent="0.2">
      <c r="A2867" s="16" t="s">
        <v>3444</v>
      </c>
      <c r="B2867" s="17" t="s">
        <v>3445</v>
      </c>
      <c r="C2867" s="18" t="s">
        <v>144</v>
      </c>
      <c r="D2867" s="19">
        <v>5.24</v>
      </c>
      <c r="E2867" s="19">
        <v>2.29</v>
      </c>
      <c r="F2867" s="19">
        <v>7.53</v>
      </c>
    </row>
    <row r="2868" spans="1:6" ht="25.5" x14ac:dyDescent="0.2">
      <c r="A2868" s="16" t="s">
        <v>3446</v>
      </c>
      <c r="B2868" s="17" t="s">
        <v>3447</v>
      </c>
      <c r="C2868" s="18" t="s">
        <v>144</v>
      </c>
      <c r="D2868" s="19">
        <v>12.99</v>
      </c>
      <c r="E2868" s="19">
        <v>1.85</v>
      </c>
      <c r="F2868" s="19">
        <v>14.84</v>
      </c>
    </row>
    <row r="2869" spans="1:6" ht="38.25" x14ac:dyDescent="0.2">
      <c r="A2869" s="16" t="s">
        <v>3448</v>
      </c>
      <c r="B2869" s="17" t="s">
        <v>2234</v>
      </c>
      <c r="C2869" s="18" t="s">
        <v>144</v>
      </c>
      <c r="D2869" s="19">
        <v>35.71</v>
      </c>
      <c r="E2869" s="19">
        <v>15.39</v>
      </c>
      <c r="F2869" s="19">
        <v>51.1</v>
      </c>
    </row>
    <row r="2870" spans="1:6" ht="38.25" x14ac:dyDescent="0.2">
      <c r="A2870" s="16" t="s">
        <v>3449</v>
      </c>
      <c r="B2870" s="17" t="s">
        <v>2235</v>
      </c>
      <c r="C2870" s="18" t="s">
        <v>144</v>
      </c>
      <c r="D2870" s="19">
        <v>42.46</v>
      </c>
      <c r="E2870" s="19">
        <v>20.53</v>
      </c>
      <c r="F2870" s="19">
        <v>62.99</v>
      </c>
    </row>
    <row r="2871" spans="1:6" ht="38.25" x14ac:dyDescent="0.2">
      <c r="A2871" s="16" t="s">
        <v>3450</v>
      </c>
      <c r="B2871" s="17" t="s">
        <v>2236</v>
      </c>
      <c r="C2871" s="18" t="s">
        <v>144</v>
      </c>
      <c r="D2871" s="19">
        <v>54.02</v>
      </c>
      <c r="E2871" s="19">
        <v>25.62</v>
      </c>
      <c r="F2871" s="19">
        <v>79.64</v>
      </c>
    </row>
    <row r="2872" spans="1:6" ht="25.5" x14ac:dyDescent="0.2">
      <c r="A2872" s="16" t="s">
        <v>5382</v>
      </c>
      <c r="B2872" s="17" t="s">
        <v>5383</v>
      </c>
      <c r="C2872" s="18" t="s">
        <v>5340</v>
      </c>
      <c r="D2872" s="19">
        <v>24.51</v>
      </c>
      <c r="E2872" s="19">
        <v>4.5199999999999996</v>
      </c>
      <c r="F2872" s="19">
        <v>29.03</v>
      </c>
    </row>
    <row r="2873" spans="1:6" ht="25.5" x14ac:dyDescent="0.2">
      <c r="A2873" s="16" t="s">
        <v>5384</v>
      </c>
      <c r="B2873" s="17" t="s">
        <v>5385</v>
      </c>
      <c r="C2873" s="18" t="s">
        <v>5340</v>
      </c>
      <c r="D2873" s="19">
        <v>24.31</v>
      </c>
      <c r="E2873" s="19">
        <v>4.5199999999999996</v>
      </c>
      <c r="F2873" s="19">
        <v>28.83</v>
      </c>
    </row>
    <row r="2874" spans="1:6" ht="25.5" x14ac:dyDescent="0.2">
      <c r="A2874" s="16" t="s">
        <v>5386</v>
      </c>
      <c r="B2874" s="17" t="s">
        <v>5387</v>
      </c>
      <c r="C2874" s="18" t="s">
        <v>2278</v>
      </c>
      <c r="D2874" s="19">
        <v>267.3</v>
      </c>
      <c r="E2874" s="19">
        <v>16.28</v>
      </c>
      <c r="F2874" s="19">
        <v>283.58</v>
      </c>
    </row>
    <row r="2875" spans="1:6" ht="25.5" x14ac:dyDescent="0.2">
      <c r="A2875" s="16" t="s">
        <v>5388</v>
      </c>
      <c r="B2875" s="17" t="s">
        <v>5389</v>
      </c>
      <c r="C2875" s="18" t="s">
        <v>2278</v>
      </c>
      <c r="D2875" s="19">
        <v>277.3</v>
      </c>
      <c r="E2875" s="19">
        <v>16.28</v>
      </c>
      <c r="F2875" s="19">
        <v>293.58</v>
      </c>
    </row>
    <row r="2876" spans="1:6" x14ac:dyDescent="0.2">
      <c r="A2876" s="16" t="s">
        <v>5390</v>
      </c>
      <c r="B2876" s="17" t="s">
        <v>5391</v>
      </c>
      <c r="C2876" s="18" t="s">
        <v>2278</v>
      </c>
      <c r="D2876" s="19">
        <v>220</v>
      </c>
      <c r="E2876" s="19">
        <v>0</v>
      </c>
      <c r="F2876" s="19">
        <v>220</v>
      </c>
    </row>
    <row r="2877" spans="1:6" ht="25.5" x14ac:dyDescent="0.2">
      <c r="A2877" s="16" t="s">
        <v>5392</v>
      </c>
      <c r="B2877" s="17" t="s">
        <v>5393</v>
      </c>
      <c r="C2877" s="18" t="s">
        <v>2278</v>
      </c>
      <c r="D2877" s="19">
        <v>323.95</v>
      </c>
      <c r="E2877" s="19">
        <v>33.32</v>
      </c>
      <c r="F2877" s="19">
        <v>357.27</v>
      </c>
    </row>
    <row r="2878" spans="1:6" ht="25.5" x14ac:dyDescent="0.2">
      <c r="A2878" s="16" t="s">
        <v>5394</v>
      </c>
      <c r="B2878" s="17" t="s">
        <v>5395</v>
      </c>
      <c r="C2878" s="18" t="s">
        <v>2278</v>
      </c>
      <c r="D2878" s="19">
        <v>333.95</v>
      </c>
      <c r="E2878" s="19">
        <v>33.32</v>
      </c>
      <c r="F2878" s="19">
        <v>367.27</v>
      </c>
    </row>
    <row r="2879" spans="1:6" x14ac:dyDescent="0.2">
      <c r="A2879" s="16" t="s">
        <v>5396</v>
      </c>
      <c r="B2879" s="17" t="s">
        <v>22</v>
      </c>
      <c r="C2879" s="18" t="s">
        <v>144</v>
      </c>
      <c r="D2879" s="19">
        <v>73.069999999999993</v>
      </c>
      <c r="E2879" s="19">
        <v>0</v>
      </c>
      <c r="F2879" s="19">
        <v>73.069999999999993</v>
      </c>
    </row>
    <row r="2880" spans="1:6" ht="38.25" x14ac:dyDescent="0.2">
      <c r="A2880" s="16" t="s">
        <v>5397</v>
      </c>
      <c r="B2880" s="17" t="s">
        <v>2237</v>
      </c>
      <c r="C2880" s="18" t="s">
        <v>144</v>
      </c>
      <c r="D2880" s="19">
        <v>42.54</v>
      </c>
      <c r="E2880" s="19">
        <v>23.68</v>
      </c>
      <c r="F2880" s="19">
        <v>66.22</v>
      </c>
    </row>
    <row r="2881" spans="1:6" ht="38.25" x14ac:dyDescent="0.2">
      <c r="A2881" s="16" t="s">
        <v>5398</v>
      </c>
      <c r="B2881" s="17" t="s">
        <v>2238</v>
      </c>
      <c r="C2881" s="18" t="s">
        <v>144</v>
      </c>
      <c r="D2881" s="19">
        <v>34.200000000000003</v>
      </c>
      <c r="E2881" s="19">
        <v>4.2</v>
      </c>
      <c r="F2881" s="19">
        <v>38.4</v>
      </c>
    </row>
    <row r="2882" spans="1:6" ht="25.5" x14ac:dyDescent="0.2">
      <c r="A2882" s="16" t="s">
        <v>5399</v>
      </c>
      <c r="B2882" s="17" t="s">
        <v>2239</v>
      </c>
      <c r="C2882" s="18" t="s">
        <v>144</v>
      </c>
      <c r="D2882" s="19">
        <v>38.99</v>
      </c>
      <c r="E2882" s="19">
        <v>23.68</v>
      </c>
      <c r="F2882" s="19">
        <v>62.67</v>
      </c>
    </row>
    <row r="2883" spans="1:6" ht="38.25" x14ac:dyDescent="0.2">
      <c r="A2883" s="16" t="s">
        <v>5400</v>
      </c>
      <c r="B2883" s="17" t="s">
        <v>2240</v>
      </c>
      <c r="C2883" s="18" t="s">
        <v>144</v>
      </c>
      <c r="D2883" s="19">
        <v>30.65</v>
      </c>
      <c r="E2883" s="19">
        <v>4.2</v>
      </c>
      <c r="F2883" s="19">
        <v>34.85</v>
      </c>
    </row>
    <row r="2884" spans="1:6" ht="38.25" x14ac:dyDescent="0.2">
      <c r="A2884" s="16" t="s">
        <v>5401</v>
      </c>
      <c r="B2884" s="17" t="s">
        <v>2241</v>
      </c>
      <c r="C2884" s="18" t="s">
        <v>144</v>
      </c>
      <c r="D2884" s="19">
        <v>0.69</v>
      </c>
      <c r="E2884" s="19">
        <v>3.75</v>
      </c>
      <c r="F2884" s="19">
        <v>4.4400000000000004</v>
      </c>
    </row>
    <row r="2885" spans="1:6" ht="38.25" x14ac:dyDescent="0.2">
      <c r="A2885" s="16" t="s">
        <v>5402</v>
      </c>
      <c r="B2885" s="17" t="s">
        <v>2242</v>
      </c>
      <c r="C2885" s="18" t="s">
        <v>144</v>
      </c>
      <c r="D2885" s="19">
        <v>1.79</v>
      </c>
      <c r="E2885" s="19">
        <v>3.75</v>
      </c>
      <c r="F2885" s="19">
        <v>5.54</v>
      </c>
    </row>
    <row r="2886" spans="1:6" ht="25.5" x14ac:dyDescent="0.2">
      <c r="A2886" s="16" t="s">
        <v>5403</v>
      </c>
      <c r="B2886" s="17" t="s">
        <v>5404</v>
      </c>
      <c r="C2886" s="18" t="s">
        <v>5340</v>
      </c>
      <c r="D2886" s="19">
        <v>5.48</v>
      </c>
      <c r="E2886" s="19">
        <v>4.5199999999999996</v>
      </c>
      <c r="F2886" s="19">
        <v>10</v>
      </c>
    </row>
    <row r="2887" spans="1:6" ht="25.5" x14ac:dyDescent="0.2">
      <c r="A2887" s="16" t="s">
        <v>5405</v>
      </c>
      <c r="B2887" s="17" t="s">
        <v>5406</v>
      </c>
      <c r="C2887" s="18" t="s">
        <v>144</v>
      </c>
      <c r="D2887" s="19">
        <v>6.23</v>
      </c>
      <c r="E2887" s="19">
        <v>9.58</v>
      </c>
      <c r="F2887" s="19">
        <v>15.81</v>
      </c>
    </row>
    <row r="2888" spans="1:6" ht="38.25" x14ac:dyDescent="0.2">
      <c r="A2888" s="16" t="s">
        <v>5407</v>
      </c>
      <c r="B2888" s="17" t="s">
        <v>5408</v>
      </c>
      <c r="C2888" s="18" t="s">
        <v>144</v>
      </c>
      <c r="D2888" s="19">
        <v>3.95</v>
      </c>
      <c r="E2888" s="19">
        <v>5.97</v>
      </c>
      <c r="F2888" s="19">
        <v>9.92</v>
      </c>
    </row>
    <row r="2889" spans="1:6" ht="38.25" x14ac:dyDescent="0.2">
      <c r="A2889" s="16" t="s">
        <v>5409</v>
      </c>
      <c r="B2889" s="17" t="s">
        <v>5410</v>
      </c>
      <c r="C2889" s="18" t="s">
        <v>144</v>
      </c>
      <c r="D2889" s="19">
        <v>3.99</v>
      </c>
      <c r="E2889" s="19">
        <v>6.91</v>
      </c>
      <c r="F2889" s="19">
        <v>10.9</v>
      </c>
    </row>
    <row r="2890" spans="1:6" ht="38.25" x14ac:dyDescent="0.2">
      <c r="A2890" s="16" t="s">
        <v>5411</v>
      </c>
      <c r="B2890" s="17" t="s">
        <v>5412</v>
      </c>
      <c r="C2890" s="18" t="s">
        <v>144</v>
      </c>
      <c r="D2890" s="19">
        <v>4.05</v>
      </c>
      <c r="E2890" s="19">
        <v>8.3000000000000007</v>
      </c>
      <c r="F2890" s="19">
        <v>12.35</v>
      </c>
    </row>
    <row r="2891" spans="1:6" x14ac:dyDescent="0.2">
      <c r="A2891" s="16" t="s">
        <v>5413</v>
      </c>
      <c r="B2891" s="17" t="s">
        <v>23</v>
      </c>
      <c r="C2891" s="18" t="s">
        <v>144</v>
      </c>
      <c r="D2891" s="19">
        <v>0</v>
      </c>
      <c r="E2891" s="19">
        <v>3.1</v>
      </c>
      <c r="F2891" s="19">
        <v>3.1</v>
      </c>
    </row>
    <row r="2892" spans="1:6" ht="25.5" x14ac:dyDescent="0.2">
      <c r="A2892" s="16" t="s">
        <v>5414</v>
      </c>
      <c r="B2892" s="17" t="s">
        <v>24</v>
      </c>
      <c r="C2892" s="18" t="s">
        <v>144</v>
      </c>
      <c r="D2892" s="19">
        <v>0.27</v>
      </c>
      <c r="E2892" s="19">
        <v>1.48</v>
      </c>
      <c r="F2892" s="19">
        <v>1.75</v>
      </c>
    </row>
    <row r="2893" spans="1:6" ht="25.5" x14ac:dyDescent="0.2">
      <c r="A2893" s="16" t="s">
        <v>5415</v>
      </c>
      <c r="B2893" s="17" t="s">
        <v>25</v>
      </c>
      <c r="C2893" s="18" t="s">
        <v>2266</v>
      </c>
      <c r="D2893" s="19">
        <v>0</v>
      </c>
      <c r="E2893" s="19">
        <v>5.9</v>
      </c>
      <c r="F2893" s="19">
        <v>5.9</v>
      </c>
    </row>
    <row r="2894" spans="1:6" x14ac:dyDescent="0.2">
      <c r="A2894" s="16" t="s">
        <v>5416</v>
      </c>
      <c r="B2894" s="17" t="s">
        <v>26</v>
      </c>
      <c r="C2894" s="18" t="s">
        <v>144</v>
      </c>
      <c r="D2894" s="19">
        <v>0</v>
      </c>
      <c r="E2894" s="19">
        <v>5.54</v>
      </c>
      <c r="F2894" s="19">
        <v>5.54</v>
      </c>
    </row>
    <row r="2895" spans="1:6" x14ac:dyDescent="0.2">
      <c r="A2895" s="16" t="s">
        <v>5417</v>
      </c>
      <c r="B2895" s="17" t="s">
        <v>27</v>
      </c>
      <c r="C2895" s="18" t="s">
        <v>2266</v>
      </c>
      <c r="D2895" s="19">
        <v>0</v>
      </c>
      <c r="E2895" s="19">
        <v>2.21</v>
      </c>
      <c r="F2895" s="19">
        <v>2.21</v>
      </c>
    </row>
    <row r="2896" spans="1:6" x14ac:dyDescent="0.2">
      <c r="A2896" s="16" t="s">
        <v>5418</v>
      </c>
      <c r="B2896" s="17" t="s">
        <v>5419</v>
      </c>
      <c r="C2896" s="18" t="s">
        <v>2278</v>
      </c>
      <c r="D2896" s="19">
        <v>52.23</v>
      </c>
      <c r="E2896" s="19">
        <v>0</v>
      </c>
      <c r="F2896" s="19">
        <v>52.23</v>
      </c>
    </row>
    <row r="2897" spans="1:6" x14ac:dyDescent="0.2">
      <c r="A2897" s="16" t="s">
        <v>5420</v>
      </c>
      <c r="B2897" s="17" t="s">
        <v>28</v>
      </c>
      <c r="C2897" s="18" t="s">
        <v>2266</v>
      </c>
      <c r="D2897" s="19">
        <v>0</v>
      </c>
      <c r="E2897" s="19">
        <v>7.72</v>
      </c>
      <c r="F2897" s="19">
        <v>7.72</v>
      </c>
    </row>
    <row r="2898" spans="1:6" ht="25.5" x14ac:dyDescent="0.2">
      <c r="A2898" s="16" t="s">
        <v>5421</v>
      </c>
      <c r="B2898" s="17" t="s">
        <v>29</v>
      </c>
      <c r="C2898" s="18" t="s">
        <v>5340</v>
      </c>
      <c r="D2898" s="19">
        <v>0</v>
      </c>
      <c r="E2898" s="19">
        <v>3.87</v>
      </c>
      <c r="F2898" s="19">
        <v>3.87</v>
      </c>
    </row>
    <row r="2899" spans="1:6" ht="25.5" x14ac:dyDescent="0.2">
      <c r="A2899" s="16" t="s">
        <v>5422</v>
      </c>
      <c r="B2899" s="17" t="s">
        <v>30</v>
      </c>
      <c r="C2899" s="18" t="s">
        <v>5340</v>
      </c>
      <c r="D2899" s="19">
        <v>0</v>
      </c>
      <c r="E2899" s="19">
        <v>4.4000000000000004</v>
      </c>
      <c r="F2899" s="19">
        <v>4.4000000000000004</v>
      </c>
    </row>
    <row r="2900" spans="1:6" ht="25.5" x14ac:dyDescent="0.2">
      <c r="A2900" s="16" t="s">
        <v>5423</v>
      </c>
      <c r="B2900" s="17" t="s">
        <v>31</v>
      </c>
      <c r="C2900" s="18" t="s">
        <v>2266</v>
      </c>
      <c r="D2900" s="19">
        <v>233.75</v>
      </c>
      <c r="E2900" s="19">
        <v>0</v>
      </c>
      <c r="F2900" s="19">
        <v>233.75</v>
      </c>
    </row>
    <row r="2901" spans="1:6" ht="25.5" x14ac:dyDescent="0.2">
      <c r="A2901" s="16" t="s">
        <v>5424</v>
      </c>
      <c r="B2901" s="17" t="s">
        <v>5425</v>
      </c>
      <c r="C2901" s="18" t="s">
        <v>2277</v>
      </c>
      <c r="D2901" s="19">
        <v>559.94000000000005</v>
      </c>
      <c r="E2901" s="19">
        <v>193.74</v>
      </c>
      <c r="F2901" s="19">
        <v>753.68</v>
      </c>
    </row>
    <row r="2902" spans="1:6" ht="25.5" x14ac:dyDescent="0.2">
      <c r="A2902" s="16" t="s">
        <v>5426</v>
      </c>
      <c r="B2902" s="17" t="s">
        <v>5427</v>
      </c>
      <c r="C2902" s="18" t="s">
        <v>2277</v>
      </c>
      <c r="D2902" s="19">
        <v>678.38</v>
      </c>
      <c r="E2902" s="19">
        <v>206.57</v>
      </c>
      <c r="F2902" s="19">
        <v>884.95</v>
      </c>
    </row>
    <row r="2903" spans="1:6" ht="25.5" x14ac:dyDescent="0.2">
      <c r="A2903" s="16" t="s">
        <v>5428</v>
      </c>
      <c r="B2903" s="17" t="s">
        <v>5429</v>
      </c>
      <c r="C2903" s="18" t="s">
        <v>2277</v>
      </c>
      <c r="D2903" s="19">
        <v>808.96</v>
      </c>
      <c r="E2903" s="19">
        <v>232.23</v>
      </c>
      <c r="F2903" s="19">
        <v>1041.19</v>
      </c>
    </row>
    <row r="2904" spans="1:6" ht="25.5" x14ac:dyDescent="0.2">
      <c r="A2904" s="16" t="s">
        <v>5430</v>
      </c>
      <c r="B2904" s="17" t="s">
        <v>5431</v>
      </c>
      <c r="C2904" s="18" t="s">
        <v>2277</v>
      </c>
      <c r="D2904" s="19">
        <v>1037.7</v>
      </c>
      <c r="E2904" s="19">
        <v>245.06</v>
      </c>
      <c r="F2904" s="19">
        <v>1282.76</v>
      </c>
    </row>
    <row r="2905" spans="1:6" ht="25.5" x14ac:dyDescent="0.2">
      <c r="A2905" s="16" t="s">
        <v>5432</v>
      </c>
      <c r="B2905" s="17" t="s">
        <v>32</v>
      </c>
      <c r="C2905" s="18" t="s">
        <v>2266</v>
      </c>
      <c r="D2905" s="19">
        <v>1650</v>
      </c>
      <c r="E2905" s="19">
        <v>5.32</v>
      </c>
      <c r="F2905" s="19">
        <v>1655.32</v>
      </c>
    </row>
    <row r="2906" spans="1:6" ht="25.5" x14ac:dyDescent="0.2">
      <c r="A2906" s="16" t="s">
        <v>5433</v>
      </c>
      <c r="B2906" s="17" t="s">
        <v>5434</v>
      </c>
      <c r="C2906" s="18" t="s">
        <v>2266</v>
      </c>
      <c r="D2906" s="19">
        <v>433.82</v>
      </c>
      <c r="E2906" s="19">
        <v>5.32</v>
      </c>
      <c r="F2906" s="19">
        <v>439.14</v>
      </c>
    </row>
    <row r="2907" spans="1:6" ht="25.5" x14ac:dyDescent="0.2">
      <c r="A2907" s="16" t="s">
        <v>3981</v>
      </c>
      <c r="B2907" s="17" t="s">
        <v>33</v>
      </c>
      <c r="C2907" s="18" t="s">
        <v>2266</v>
      </c>
      <c r="D2907" s="19">
        <v>3295</v>
      </c>
      <c r="E2907" s="19">
        <v>0</v>
      </c>
      <c r="F2907" s="19">
        <v>3295</v>
      </c>
    </row>
    <row r="2908" spans="1:6" ht="25.5" x14ac:dyDescent="0.2">
      <c r="A2908" s="16" t="s">
        <v>3982</v>
      </c>
      <c r="B2908" s="17" t="s">
        <v>34</v>
      </c>
      <c r="C2908" s="18" t="s">
        <v>2266</v>
      </c>
      <c r="D2908" s="19">
        <v>1389.64</v>
      </c>
      <c r="E2908" s="19">
        <v>5.32</v>
      </c>
      <c r="F2908" s="19">
        <v>1394.96</v>
      </c>
    </row>
    <row r="2909" spans="1:6" x14ac:dyDescent="0.2">
      <c r="A2909" s="16" t="s">
        <v>3983</v>
      </c>
      <c r="B2909" s="17" t="s">
        <v>35</v>
      </c>
      <c r="C2909" s="18" t="s">
        <v>2277</v>
      </c>
      <c r="D2909" s="19">
        <v>85.67</v>
      </c>
      <c r="E2909" s="19">
        <v>17.73</v>
      </c>
      <c r="F2909" s="19">
        <v>103.4</v>
      </c>
    </row>
    <row r="2910" spans="1:6" ht="25.5" x14ac:dyDescent="0.2">
      <c r="A2910" s="16" t="s">
        <v>3984</v>
      </c>
      <c r="B2910" s="17" t="s">
        <v>3985</v>
      </c>
      <c r="C2910" s="18" t="s">
        <v>2277</v>
      </c>
      <c r="D2910" s="19">
        <v>979.98</v>
      </c>
      <c r="E2910" s="19">
        <v>44.33</v>
      </c>
      <c r="F2910" s="19">
        <v>1024.31</v>
      </c>
    </row>
    <row r="2911" spans="1:6" x14ac:dyDescent="0.2">
      <c r="A2911" s="16" t="s">
        <v>3986</v>
      </c>
      <c r="B2911" s="17" t="s">
        <v>4744</v>
      </c>
      <c r="C2911" s="18" t="s">
        <v>2266</v>
      </c>
      <c r="D2911" s="19">
        <v>30555</v>
      </c>
      <c r="E2911" s="19">
        <v>954</v>
      </c>
      <c r="F2911" s="19">
        <v>31509</v>
      </c>
    </row>
    <row r="2912" spans="1:6" ht="25.5" x14ac:dyDescent="0.2">
      <c r="A2912" s="16" t="s">
        <v>4745</v>
      </c>
      <c r="B2912" s="17" t="s">
        <v>4746</v>
      </c>
      <c r="C2912" s="18" t="s">
        <v>2266</v>
      </c>
      <c r="D2912" s="19">
        <v>780</v>
      </c>
      <c r="E2912" s="19">
        <v>286.2</v>
      </c>
      <c r="F2912" s="19">
        <v>1066.2</v>
      </c>
    </row>
    <row r="2913" spans="1:6" ht="25.5" x14ac:dyDescent="0.2">
      <c r="A2913" s="16" t="s">
        <v>4747</v>
      </c>
      <c r="B2913" s="17" t="s">
        <v>4748</v>
      </c>
      <c r="C2913" s="18" t="s">
        <v>2266</v>
      </c>
      <c r="D2913" s="19">
        <v>6046.84</v>
      </c>
      <c r="E2913" s="19">
        <v>572.4</v>
      </c>
      <c r="F2913" s="19">
        <v>6619.24</v>
      </c>
    </row>
    <row r="2914" spans="1:6" ht="25.5" x14ac:dyDescent="0.2">
      <c r="A2914" s="16" t="s">
        <v>4749</v>
      </c>
      <c r="B2914" s="17" t="s">
        <v>4750</v>
      </c>
      <c r="C2914" s="18" t="s">
        <v>2266</v>
      </c>
      <c r="D2914" s="19">
        <v>4987.5</v>
      </c>
      <c r="E2914" s="19">
        <v>381.6</v>
      </c>
      <c r="F2914" s="19">
        <v>5369.1</v>
      </c>
    </row>
    <row r="2915" spans="1:6" ht="25.5" x14ac:dyDescent="0.2">
      <c r="A2915" s="16" t="s">
        <v>4751</v>
      </c>
      <c r="B2915" s="17" t="s">
        <v>4752</v>
      </c>
      <c r="C2915" s="18" t="s">
        <v>2266</v>
      </c>
      <c r="D2915" s="19">
        <v>4830</v>
      </c>
      <c r="E2915" s="19">
        <v>238.5</v>
      </c>
      <c r="F2915" s="19">
        <v>5068.5</v>
      </c>
    </row>
    <row r="2916" spans="1:6" ht="38.25" x14ac:dyDescent="0.2">
      <c r="A2916" s="16" t="s">
        <v>4753</v>
      </c>
      <c r="B2916" s="17" t="s">
        <v>4754</v>
      </c>
      <c r="C2916" s="18" t="s">
        <v>2266</v>
      </c>
      <c r="D2916" s="19">
        <v>6930</v>
      </c>
      <c r="E2916" s="19">
        <v>286.2</v>
      </c>
      <c r="F2916" s="19">
        <v>7216.2</v>
      </c>
    </row>
    <row r="2917" spans="1:6" ht="25.5" x14ac:dyDescent="0.2">
      <c r="A2917" s="16" t="s">
        <v>4755</v>
      </c>
      <c r="B2917" s="17" t="s">
        <v>4756</v>
      </c>
      <c r="C2917" s="18" t="s">
        <v>2266</v>
      </c>
      <c r="D2917" s="19">
        <v>661.3</v>
      </c>
      <c r="E2917" s="19">
        <v>119.25</v>
      </c>
      <c r="F2917" s="19">
        <v>780.55</v>
      </c>
    </row>
    <row r="2918" spans="1:6" ht="25.5" x14ac:dyDescent="0.2">
      <c r="A2918" s="16" t="s">
        <v>4757</v>
      </c>
      <c r="B2918" s="17" t="s">
        <v>4758</v>
      </c>
      <c r="C2918" s="18" t="s">
        <v>2266</v>
      </c>
      <c r="D2918" s="19">
        <v>1137.21</v>
      </c>
      <c r="E2918" s="19">
        <v>119.25</v>
      </c>
      <c r="F2918" s="19">
        <v>1256.46</v>
      </c>
    </row>
    <row r="2919" spans="1:6" x14ac:dyDescent="0.2">
      <c r="A2919" s="16" t="s">
        <v>4759</v>
      </c>
      <c r="B2919" s="17" t="s">
        <v>4760</v>
      </c>
      <c r="C2919" s="18" t="s">
        <v>2266</v>
      </c>
      <c r="D2919" s="19">
        <v>589</v>
      </c>
      <c r="E2919" s="19">
        <v>3.79</v>
      </c>
      <c r="F2919" s="19">
        <v>592.79</v>
      </c>
    </row>
    <row r="2920" spans="1:6" x14ac:dyDescent="0.2">
      <c r="A2920" s="16" t="s">
        <v>4761</v>
      </c>
      <c r="B2920" s="17" t="s">
        <v>4762</v>
      </c>
      <c r="C2920" s="18" t="s">
        <v>2266</v>
      </c>
      <c r="D2920" s="19">
        <v>709.86</v>
      </c>
      <c r="E2920" s="19">
        <v>3.79</v>
      </c>
      <c r="F2920" s="19">
        <v>713.65</v>
      </c>
    </row>
    <row r="2921" spans="1:6" ht="25.5" x14ac:dyDescent="0.2">
      <c r="A2921" s="16" t="s">
        <v>4763</v>
      </c>
      <c r="B2921" s="17" t="s">
        <v>4764</v>
      </c>
      <c r="C2921" s="18" t="s">
        <v>2266</v>
      </c>
      <c r="D2921" s="19">
        <v>452.5</v>
      </c>
      <c r="E2921" s="19">
        <v>95.4</v>
      </c>
      <c r="F2921" s="19">
        <v>547.9</v>
      </c>
    </row>
    <row r="2922" spans="1:6" ht="38.25" x14ac:dyDescent="0.2">
      <c r="A2922" s="16" t="s">
        <v>4765</v>
      </c>
      <c r="B2922" s="17" t="s">
        <v>4766</v>
      </c>
      <c r="C2922" s="18" t="s">
        <v>2266</v>
      </c>
      <c r="D2922" s="19">
        <v>2062.4899999999998</v>
      </c>
      <c r="E2922" s="19">
        <v>286.2</v>
      </c>
      <c r="F2922" s="19">
        <v>2348.69</v>
      </c>
    </row>
    <row r="2923" spans="1:6" x14ac:dyDescent="0.2">
      <c r="A2923" s="16" t="s">
        <v>4767</v>
      </c>
      <c r="B2923" s="17" t="s">
        <v>4768</v>
      </c>
      <c r="C2923" s="18" t="s">
        <v>2266</v>
      </c>
      <c r="D2923" s="19">
        <v>12.96</v>
      </c>
      <c r="E2923" s="19">
        <v>4.7699999999999996</v>
      </c>
      <c r="F2923" s="19">
        <v>17.73</v>
      </c>
    </row>
    <row r="2924" spans="1:6" ht="25.5" x14ac:dyDescent="0.2">
      <c r="A2924" s="16" t="s">
        <v>4769</v>
      </c>
      <c r="B2924" s="17" t="s">
        <v>5453</v>
      </c>
      <c r="C2924" s="18" t="s">
        <v>2277</v>
      </c>
      <c r="D2924" s="19">
        <v>1462.25</v>
      </c>
      <c r="E2924" s="19">
        <v>6.31</v>
      </c>
      <c r="F2924" s="19">
        <v>1468.56</v>
      </c>
    </row>
    <row r="2925" spans="1:6" x14ac:dyDescent="0.2">
      <c r="A2925" s="16" t="s">
        <v>5454</v>
      </c>
      <c r="B2925" s="17" t="s">
        <v>4899</v>
      </c>
      <c r="C2925" s="18" t="s">
        <v>2266</v>
      </c>
      <c r="D2925" s="19">
        <v>17.71</v>
      </c>
      <c r="E2925" s="19">
        <v>4.7699999999999996</v>
      </c>
      <c r="F2925" s="19">
        <v>22.48</v>
      </c>
    </row>
    <row r="2926" spans="1:6" x14ac:dyDescent="0.2">
      <c r="A2926" s="16" t="s">
        <v>4900</v>
      </c>
      <c r="B2926" s="17" t="s">
        <v>5037</v>
      </c>
      <c r="C2926" s="18" t="s">
        <v>2266</v>
      </c>
      <c r="D2926" s="19">
        <v>31.23</v>
      </c>
      <c r="E2926" s="19">
        <v>19.88</v>
      </c>
      <c r="F2926" s="19">
        <v>51.11</v>
      </c>
    </row>
    <row r="2927" spans="1:6" x14ac:dyDescent="0.2">
      <c r="A2927" s="16" t="s">
        <v>5038</v>
      </c>
      <c r="B2927" s="17" t="s">
        <v>5039</v>
      </c>
      <c r="C2927" s="18" t="s">
        <v>2266</v>
      </c>
      <c r="D2927" s="19">
        <v>172.14</v>
      </c>
      <c r="E2927" s="19">
        <v>39.76</v>
      </c>
      <c r="F2927" s="19">
        <v>211.9</v>
      </c>
    </row>
    <row r="2928" spans="1:6" x14ac:dyDescent="0.2">
      <c r="A2928" s="16" t="s">
        <v>5040</v>
      </c>
      <c r="B2928" s="17" t="s">
        <v>5041</v>
      </c>
      <c r="C2928" s="18" t="s">
        <v>2266</v>
      </c>
      <c r="D2928" s="19">
        <v>0</v>
      </c>
      <c r="E2928" s="19">
        <v>286.2</v>
      </c>
      <c r="F2928" s="19">
        <v>286.2</v>
      </c>
    </row>
    <row r="2929" spans="1:6" x14ac:dyDescent="0.2">
      <c r="A2929" s="16" t="s">
        <v>5042</v>
      </c>
      <c r="B2929" s="17" t="s">
        <v>5043</v>
      </c>
      <c r="C2929" s="18" t="s">
        <v>2266</v>
      </c>
      <c r="D2929" s="19">
        <v>0</v>
      </c>
      <c r="E2929" s="19">
        <v>572.4</v>
      </c>
      <c r="F2929" s="19">
        <v>572.4</v>
      </c>
    </row>
    <row r="2930" spans="1:6" x14ac:dyDescent="0.2">
      <c r="A2930" s="16" t="s">
        <v>5044</v>
      </c>
      <c r="B2930" s="17" t="s">
        <v>36</v>
      </c>
      <c r="C2930" s="18" t="s">
        <v>2266</v>
      </c>
      <c r="D2930" s="19">
        <v>10260</v>
      </c>
      <c r="E2930" s="19">
        <v>24.62</v>
      </c>
      <c r="F2930" s="19">
        <v>10284.620000000001</v>
      </c>
    </row>
    <row r="2931" spans="1:6" ht="25.5" x14ac:dyDescent="0.2">
      <c r="A2931" s="16" t="s">
        <v>5045</v>
      </c>
      <c r="B2931" s="17" t="s">
        <v>37</v>
      </c>
      <c r="C2931" s="18" t="s">
        <v>2266</v>
      </c>
      <c r="D2931" s="19">
        <v>996.63</v>
      </c>
      <c r="E2931" s="19">
        <v>33.08</v>
      </c>
      <c r="F2931" s="19">
        <v>1029.71</v>
      </c>
    </row>
    <row r="2932" spans="1:6" ht="25.5" x14ac:dyDescent="0.2">
      <c r="A2932" s="16" t="s">
        <v>5046</v>
      </c>
      <c r="B2932" s="17" t="s">
        <v>38</v>
      </c>
      <c r="C2932" s="18" t="s">
        <v>2266</v>
      </c>
      <c r="D2932" s="19">
        <v>595.75</v>
      </c>
      <c r="E2932" s="19">
        <v>33.08</v>
      </c>
      <c r="F2932" s="19">
        <v>628.83000000000004</v>
      </c>
    </row>
    <row r="2933" spans="1:6" ht="25.5" x14ac:dyDescent="0.2">
      <c r="A2933" s="16" t="s">
        <v>5047</v>
      </c>
      <c r="B2933" s="17" t="s">
        <v>5048</v>
      </c>
      <c r="C2933" s="18" t="s">
        <v>144</v>
      </c>
      <c r="D2933" s="19">
        <v>446</v>
      </c>
      <c r="E2933" s="19">
        <v>3.63</v>
      </c>
      <c r="F2933" s="19">
        <v>449.63</v>
      </c>
    </row>
    <row r="2934" spans="1:6" ht="25.5" x14ac:dyDescent="0.2">
      <c r="A2934" s="16" t="s">
        <v>5049</v>
      </c>
      <c r="B2934" s="17" t="s">
        <v>5050</v>
      </c>
      <c r="C2934" s="18" t="s">
        <v>144</v>
      </c>
      <c r="D2934" s="19">
        <v>321.27</v>
      </c>
      <c r="E2934" s="19">
        <v>3.63</v>
      </c>
      <c r="F2934" s="19">
        <v>324.89999999999998</v>
      </c>
    </row>
    <row r="2935" spans="1:6" ht="25.5" x14ac:dyDescent="0.2">
      <c r="A2935" s="16" t="s">
        <v>5051</v>
      </c>
      <c r="B2935" s="17" t="s">
        <v>699</v>
      </c>
      <c r="C2935" s="18" t="s">
        <v>144</v>
      </c>
      <c r="D2935" s="19">
        <v>988.6</v>
      </c>
      <c r="E2935" s="19">
        <v>12.02</v>
      </c>
      <c r="F2935" s="19">
        <v>1000.62</v>
      </c>
    </row>
    <row r="2936" spans="1:6" ht="25.5" x14ac:dyDescent="0.2">
      <c r="A2936" s="16" t="s">
        <v>5052</v>
      </c>
      <c r="B2936" s="17" t="s">
        <v>700</v>
      </c>
      <c r="C2936" s="18" t="s">
        <v>144</v>
      </c>
      <c r="D2936" s="19">
        <v>400</v>
      </c>
      <c r="E2936" s="19">
        <v>3.63</v>
      </c>
      <c r="F2936" s="19">
        <v>403.63</v>
      </c>
    </row>
    <row r="2937" spans="1:6" ht="25.5" x14ac:dyDescent="0.2">
      <c r="A2937" s="16" t="s">
        <v>5053</v>
      </c>
      <c r="B2937" s="17" t="s">
        <v>5586</v>
      </c>
      <c r="C2937" s="18" t="s">
        <v>144</v>
      </c>
      <c r="D2937" s="19">
        <v>648.16999999999996</v>
      </c>
      <c r="E2937" s="19">
        <v>3.63</v>
      </c>
      <c r="F2937" s="19">
        <v>651.79999999999995</v>
      </c>
    </row>
    <row r="2938" spans="1:6" ht="25.5" x14ac:dyDescent="0.2">
      <c r="A2938" s="16" t="s">
        <v>5587</v>
      </c>
      <c r="B2938" s="17" t="s">
        <v>5588</v>
      </c>
      <c r="C2938" s="18" t="s">
        <v>144</v>
      </c>
      <c r="D2938" s="19">
        <v>696.53</v>
      </c>
      <c r="E2938" s="19">
        <v>3.63</v>
      </c>
      <c r="F2938" s="19">
        <v>700.16</v>
      </c>
    </row>
    <row r="2939" spans="1:6" ht="25.5" x14ac:dyDescent="0.2">
      <c r="A2939" s="16" t="s">
        <v>5589</v>
      </c>
      <c r="B2939" s="17" t="s">
        <v>4220</v>
      </c>
      <c r="C2939" s="18" t="s">
        <v>144</v>
      </c>
      <c r="D2939" s="19">
        <v>490.97</v>
      </c>
      <c r="E2939" s="19">
        <v>3.63</v>
      </c>
      <c r="F2939" s="19">
        <v>494.6</v>
      </c>
    </row>
    <row r="2940" spans="1:6" ht="25.5" x14ac:dyDescent="0.2">
      <c r="A2940" s="16" t="s">
        <v>4221</v>
      </c>
      <c r="B2940" s="17" t="s">
        <v>4222</v>
      </c>
      <c r="C2940" s="18" t="s">
        <v>2266</v>
      </c>
      <c r="D2940" s="19">
        <v>477.2</v>
      </c>
      <c r="E2940" s="19">
        <v>1.82</v>
      </c>
      <c r="F2940" s="19">
        <v>479.02</v>
      </c>
    </row>
    <row r="2941" spans="1:6" x14ac:dyDescent="0.2">
      <c r="A2941" s="16" t="s">
        <v>4223</v>
      </c>
      <c r="B2941" s="17" t="s">
        <v>701</v>
      </c>
      <c r="C2941" s="18" t="s">
        <v>2266</v>
      </c>
      <c r="D2941" s="19">
        <v>514.35</v>
      </c>
      <c r="E2941" s="19">
        <v>112.11</v>
      </c>
      <c r="F2941" s="19">
        <v>626.46</v>
      </c>
    </row>
    <row r="2942" spans="1:6" x14ac:dyDescent="0.2">
      <c r="A2942" s="16" t="s">
        <v>4224</v>
      </c>
      <c r="B2942" s="17" t="s">
        <v>702</v>
      </c>
      <c r="C2942" s="18" t="s">
        <v>2266</v>
      </c>
      <c r="D2942" s="19">
        <v>580.91999999999996</v>
      </c>
      <c r="E2942" s="19">
        <v>112.11</v>
      </c>
      <c r="F2942" s="19">
        <v>693.03</v>
      </c>
    </row>
    <row r="2943" spans="1:6" x14ac:dyDescent="0.2">
      <c r="A2943" s="16" t="s">
        <v>4225</v>
      </c>
      <c r="B2943" s="17" t="s">
        <v>703</v>
      </c>
      <c r="C2943" s="18" t="s">
        <v>2266</v>
      </c>
      <c r="D2943" s="19">
        <v>718.57</v>
      </c>
      <c r="E2943" s="19">
        <v>112.11</v>
      </c>
      <c r="F2943" s="19">
        <v>830.68</v>
      </c>
    </row>
    <row r="2944" spans="1:6" x14ac:dyDescent="0.2">
      <c r="A2944" s="16" t="s">
        <v>4226</v>
      </c>
      <c r="B2944" s="17" t="s">
        <v>704</v>
      </c>
      <c r="C2944" s="18" t="s">
        <v>2266</v>
      </c>
      <c r="D2944" s="19">
        <v>808.9</v>
      </c>
      <c r="E2944" s="19">
        <v>112.11</v>
      </c>
      <c r="F2944" s="19">
        <v>921.01</v>
      </c>
    </row>
    <row r="2945" spans="1:6" x14ac:dyDescent="0.2">
      <c r="A2945" s="16" t="s">
        <v>4227</v>
      </c>
      <c r="B2945" s="17" t="s">
        <v>705</v>
      </c>
      <c r="C2945" s="18" t="s">
        <v>2266</v>
      </c>
      <c r="D2945" s="19">
        <v>726.69</v>
      </c>
      <c r="E2945" s="19">
        <v>112.11</v>
      </c>
      <c r="F2945" s="19">
        <v>838.8</v>
      </c>
    </row>
    <row r="2946" spans="1:6" x14ac:dyDescent="0.2">
      <c r="A2946" s="16" t="s">
        <v>4228</v>
      </c>
      <c r="B2946" s="17" t="s">
        <v>706</v>
      </c>
      <c r="C2946" s="18" t="s">
        <v>2266</v>
      </c>
      <c r="D2946" s="19">
        <v>894.7</v>
      </c>
      <c r="E2946" s="19">
        <v>112.11</v>
      </c>
      <c r="F2946" s="19">
        <v>1006.81</v>
      </c>
    </row>
    <row r="2947" spans="1:6" x14ac:dyDescent="0.2">
      <c r="A2947" s="16" t="s">
        <v>4229</v>
      </c>
      <c r="B2947" s="17" t="s">
        <v>707</v>
      </c>
      <c r="C2947" s="18" t="s">
        <v>2266</v>
      </c>
      <c r="D2947" s="19">
        <v>1087.18</v>
      </c>
      <c r="E2947" s="19">
        <v>112.11</v>
      </c>
      <c r="F2947" s="19">
        <v>1199.29</v>
      </c>
    </row>
    <row r="2948" spans="1:6" x14ac:dyDescent="0.2">
      <c r="A2948" s="16" t="s">
        <v>4230</v>
      </c>
      <c r="B2948" s="17" t="s">
        <v>708</v>
      </c>
      <c r="C2948" s="18" t="s">
        <v>2266</v>
      </c>
      <c r="D2948" s="19">
        <v>994.04</v>
      </c>
      <c r="E2948" s="19">
        <v>112.11</v>
      </c>
      <c r="F2948" s="19">
        <v>1106.1500000000001</v>
      </c>
    </row>
    <row r="2949" spans="1:6" x14ac:dyDescent="0.2">
      <c r="A2949" s="16" t="s">
        <v>4231</v>
      </c>
      <c r="B2949" s="17" t="s">
        <v>709</v>
      </c>
      <c r="C2949" s="18" t="s">
        <v>2266</v>
      </c>
      <c r="D2949" s="19">
        <v>1237.32</v>
      </c>
      <c r="E2949" s="19">
        <v>112.11</v>
      </c>
      <c r="F2949" s="19">
        <v>1349.43</v>
      </c>
    </row>
    <row r="2950" spans="1:6" x14ac:dyDescent="0.2">
      <c r="A2950" s="16" t="s">
        <v>4232</v>
      </c>
      <c r="B2950" s="17" t="s">
        <v>39</v>
      </c>
      <c r="C2950" s="18" t="s">
        <v>2266</v>
      </c>
      <c r="D2950" s="19">
        <v>1905.46</v>
      </c>
      <c r="E2950" s="19">
        <v>112.11</v>
      </c>
      <c r="F2950" s="19">
        <v>2017.57</v>
      </c>
    </row>
    <row r="2951" spans="1:6" x14ac:dyDescent="0.2">
      <c r="A2951" s="16" t="s">
        <v>4233</v>
      </c>
      <c r="B2951" s="17" t="s">
        <v>40</v>
      </c>
      <c r="C2951" s="18" t="s">
        <v>2266</v>
      </c>
      <c r="D2951" s="19">
        <v>822.23</v>
      </c>
      <c r="E2951" s="19">
        <v>112.11</v>
      </c>
      <c r="F2951" s="19">
        <v>934.34</v>
      </c>
    </row>
    <row r="2952" spans="1:6" x14ac:dyDescent="0.2">
      <c r="A2952" s="16" t="s">
        <v>4234</v>
      </c>
      <c r="B2952" s="17" t="s">
        <v>4235</v>
      </c>
      <c r="C2952" s="18" t="s">
        <v>2266</v>
      </c>
      <c r="D2952" s="19">
        <v>826.63</v>
      </c>
      <c r="E2952" s="19">
        <v>112.11</v>
      </c>
      <c r="F2952" s="19">
        <v>938.74</v>
      </c>
    </row>
    <row r="2953" spans="1:6" x14ac:dyDescent="0.2">
      <c r="A2953" s="16" t="s">
        <v>6062</v>
      </c>
      <c r="B2953" s="17" t="s">
        <v>41</v>
      </c>
      <c r="C2953" s="18" t="s">
        <v>2266</v>
      </c>
      <c r="D2953" s="19">
        <v>586.89</v>
      </c>
      <c r="E2953" s="19">
        <v>112.11</v>
      </c>
      <c r="F2953" s="19">
        <v>699</v>
      </c>
    </row>
    <row r="2954" spans="1:6" x14ac:dyDescent="0.2">
      <c r="A2954" s="16" t="s">
        <v>6063</v>
      </c>
      <c r="B2954" s="17" t="s">
        <v>42</v>
      </c>
      <c r="C2954" s="18" t="s">
        <v>2266</v>
      </c>
      <c r="D2954" s="19">
        <v>657.17</v>
      </c>
      <c r="E2954" s="19">
        <v>112.11</v>
      </c>
      <c r="F2954" s="19">
        <v>769.28</v>
      </c>
    </row>
    <row r="2955" spans="1:6" x14ac:dyDescent="0.2">
      <c r="A2955" s="16" t="s">
        <v>6064</v>
      </c>
      <c r="B2955" s="17" t="s">
        <v>43</v>
      </c>
      <c r="C2955" s="18" t="s">
        <v>2266</v>
      </c>
      <c r="D2955" s="19">
        <v>546.45000000000005</v>
      </c>
      <c r="E2955" s="19">
        <v>112.11</v>
      </c>
      <c r="F2955" s="19">
        <v>658.56</v>
      </c>
    </row>
    <row r="2956" spans="1:6" x14ac:dyDescent="0.2">
      <c r="A2956" s="16" t="s">
        <v>6065</v>
      </c>
      <c r="B2956" s="17" t="s">
        <v>44</v>
      </c>
      <c r="C2956" s="18" t="s">
        <v>2266</v>
      </c>
      <c r="D2956" s="19">
        <v>612.25</v>
      </c>
      <c r="E2956" s="19">
        <v>112.11</v>
      </c>
      <c r="F2956" s="19">
        <v>724.36</v>
      </c>
    </row>
    <row r="2957" spans="1:6" x14ac:dyDescent="0.2">
      <c r="A2957" s="16" t="s">
        <v>6066</v>
      </c>
      <c r="B2957" s="17" t="s">
        <v>45</v>
      </c>
      <c r="C2957" s="18" t="s">
        <v>2266</v>
      </c>
      <c r="D2957" s="19">
        <v>472.26</v>
      </c>
      <c r="E2957" s="19">
        <v>112.11</v>
      </c>
      <c r="F2957" s="19">
        <v>584.37</v>
      </c>
    </row>
    <row r="2958" spans="1:6" x14ac:dyDescent="0.2">
      <c r="A2958" s="16" t="s">
        <v>6067</v>
      </c>
      <c r="B2958" s="17" t="s">
        <v>46</v>
      </c>
      <c r="C2958" s="18" t="s">
        <v>2266</v>
      </c>
      <c r="D2958" s="19">
        <v>516.09</v>
      </c>
      <c r="E2958" s="19">
        <v>112.11</v>
      </c>
      <c r="F2958" s="19">
        <v>628.20000000000005</v>
      </c>
    </row>
    <row r="2959" spans="1:6" x14ac:dyDescent="0.2">
      <c r="A2959" s="16" t="s">
        <v>6068</v>
      </c>
      <c r="B2959" s="17" t="s">
        <v>47</v>
      </c>
      <c r="C2959" s="18" t="s">
        <v>2266</v>
      </c>
      <c r="D2959" s="19">
        <v>626.80999999999995</v>
      </c>
      <c r="E2959" s="19">
        <v>112.11</v>
      </c>
      <c r="F2959" s="19">
        <v>738.92</v>
      </c>
    </row>
    <row r="2960" spans="1:6" x14ac:dyDescent="0.2">
      <c r="A2960" s="16" t="s">
        <v>6069</v>
      </c>
      <c r="B2960" s="17" t="s">
        <v>48</v>
      </c>
      <c r="C2960" s="18" t="s">
        <v>2266</v>
      </c>
      <c r="D2960" s="19">
        <v>646.95000000000005</v>
      </c>
      <c r="E2960" s="19">
        <v>112.11</v>
      </c>
      <c r="F2960" s="19">
        <v>759.06</v>
      </c>
    </row>
    <row r="2961" spans="1:6" x14ac:dyDescent="0.2">
      <c r="A2961" s="16" t="s">
        <v>6070</v>
      </c>
      <c r="B2961" s="17" t="s">
        <v>49</v>
      </c>
      <c r="C2961" s="18" t="s">
        <v>2266</v>
      </c>
      <c r="D2961" s="19">
        <v>500.57</v>
      </c>
      <c r="E2961" s="19">
        <v>112.11</v>
      </c>
      <c r="F2961" s="19">
        <v>612.67999999999995</v>
      </c>
    </row>
    <row r="2962" spans="1:6" x14ac:dyDescent="0.2">
      <c r="A2962" s="16" t="s">
        <v>6071</v>
      </c>
      <c r="B2962" s="17" t="s">
        <v>50</v>
      </c>
      <c r="C2962" s="18" t="s">
        <v>2266</v>
      </c>
      <c r="D2962" s="19">
        <v>620.16</v>
      </c>
      <c r="E2962" s="19">
        <v>112.11</v>
      </c>
      <c r="F2962" s="19">
        <v>732.27</v>
      </c>
    </row>
    <row r="2963" spans="1:6" x14ac:dyDescent="0.2">
      <c r="A2963" s="16" t="s">
        <v>6072</v>
      </c>
      <c r="B2963" s="17" t="s">
        <v>51</v>
      </c>
      <c r="C2963" s="18" t="s">
        <v>2266</v>
      </c>
      <c r="D2963" s="19">
        <v>684.24</v>
      </c>
      <c r="E2963" s="19">
        <v>112.11</v>
      </c>
      <c r="F2963" s="19">
        <v>796.35</v>
      </c>
    </row>
    <row r="2964" spans="1:6" x14ac:dyDescent="0.2">
      <c r="A2964" s="16" t="s">
        <v>6073</v>
      </c>
      <c r="B2964" s="17" t="s">
        <v>52</v>
      </c>
      <c r="C2964" s="18" t="s">
        <v>2266</v>
      </c>
      <c r="D2964" s="19">
        <v>175.9</v>
      </c>
      <c r="E2964" s="19">
        <v>66.23</v>
      </c>
      <c r="F2964" s="19">
        <v>242.13</v>
      </c>
    </row>
    <row r="2965" spans="1:6" x14ac:dyDescent="0.2">
      <c r="A2965" s="16" t="s">
        <v>6074</v>
      </c>
      <c r="B2965" s="17" t="s">
        <v>53</v>
      </c>
      <c r="C2965" s="18" t="s">
        <v>2266</v>
      </c>
      <c r="D2965" s="19">
        <v>153.54</v>
      </c>
      <c r="E2965" s="19">
        <v>79.47</v>
      </c>
      <c r="F2965" s="19">
        <v>233.01</v>
      </c>
    </row>
    <row r="2966" spans="1:6" x14ac:dyDescent="0.2">
      <c r="A2966" s="16" t="s">
        <v>6075</v>
      </c>
      <c r="B2966" s="17" t="s">
        <v>54</v>
      </c>
      <c r="C2966" s="18" t="s">
        <v>2266</v>
      </c>
      <c r="D2966" s="19">
        <v>414.92</v>
      </c>
      <c r="E2966" s="19">
        <v>79.47</v>
      </c>
      <c r="F2966" s="19">
        <v>494.39</v>
      </c>
    </row>
    <row r="2967" spans="1:6" x14ac:dyDescent="0.2">
      <c r="A2967" s="16" t="s">
        <v>6076</v>
      </c>
      <c r="B2967" s="17" t="s">
        <v>55</v>
      </c>
      <c r="C2967" s="18" t="s">
        <v>2266</v>
      </c>
      <c r="D2967" s="19">
        <v>503.48</v>
      </c>
      <c r="E2967" s="19">
        <v>119.21</v>
      </c>
      <c r="F2967" s="19">
        <v>622.69000000000005</v>
      </c>
    </row>
    <row r="2968" spans="1:6" x14ac:dyDescent="0.2">
      <c r="A2968" s="16" t="s">
        <v>6077</v>
      </c>
      <c r="B2968" s="17" t="s">
        <v>56</v>
      </c>
      <c r="C2968" s="18" t="s">
        <v>2266</v>
      </c>
      <c r="D2968" s="19">
        <v>525.15</v>
      </c>
      <c r="E2968" s="19">
        <v>119.21</v>
      </c>
      <c r="F2968" s="19">
        <v>644.36</v>
      </c>
    </row>
    <row r="2969" spans="1:6" x14ac:dyDescent="0.2">
      <c r="A2969" s="16" t="s">
        <v>6078</v>
      </c>
      <c r="B2969" s="17" t="s">
        <v>57</v>
      </c>
      <c r="C2969" s="18" t="s">
        <v>2266</v>
      </c>
      <c r="D2969" s="19">
        <v>770.01</v>
      </c>
      <c r="E2969" s="19">
        <v>119.21</v>
      </c>
      <c r="F2969" s="19">
        <v>889.22</v>
      </c>
    </row>
    <row r="2970" spans="1:6" x14ac:dyDescent="0.2">
      <c r="A2970" s="16" t="s">
        <v>6079</v>
      </c>
      <c r="B2970" s="17" t="s">
        <v>58</v>
      </c>
      <c r="C2970" s="18" t="s">
        <v>2266</v>
      </c>
      <c r="D2970" s="19">
        <v>397.02</v>
      </c>
      <c r="E2970" s="19">
        <v>119.21</v>
      </c>
      <c r="F2970" s="19">
        <v>516.23</v>
      </c>
    </row>
    <row r="2971" spans="1:6" x14ac:dyDescent="0.2">
      <c r="A2971" s="16" t="s">
        <v>6080</v>
      </c>
      <c r="B2971" s="17" t="s">
        <v>59</v>
      </c>
      <c r="C2971" s="18" t="s">
        <v>2266</v>
      </c>
      <c r="D2971" s="19">
        <v>800.12</v>
      </c>
      <c r="E2971" s="19">
        <v>119.21</v>
      </c>
      <c r="F2971" s="19">
        <v>919.33</v>
      </c>
    </row>
    <row r="2972" spans="1:6" x14ac:dyDescent="0.2">
      <c r="A2972" s="16" t="s">
        <v>6081</v>
      </c>
      <c r="B2972" s="17" t="s">
        <v>60</v>
      </c>
      <c r="C2972" s="18" t="s">
        <v>2266</v>
      </c>
      <c r="D2972" s="19">
        <v>43.23</v>
      </c>
      <c r="E2972" s="19">
        <v>52.98</v>
      </c>
      <c r="F2972" s="19">
        <v>96.21</v>
      </c>
    </row>
    <row r="2973" spans="1:6" x14ac:dyDescent="0.2">
      <c r="A2973" s="16" t="s">
        <v>6082</v>
      </c>
      <c r="B2973" s="17" t="s">
        <v>61</v>
      </c>
      <c r="C2973" s="18" t="s">
        <v>2266</v>
      </c>
      <c r="D2973" s="19">
        <v>46.61</v>
      </c>
      <c r="E2973" s="19">
        <v>52.98</v>
      </c>
      <c r="F2973" s="19">
        <v>99.59</v>
      </c>
    </row>
    <row r="2974" spans="1:6" x14ac:dyDescent="0.2">
      <c r="A2974" s="16" t="s">
        <v>6083</v>
      </c>
      <c r="B2974" s="17" t="s">
        <v>62</v>
      </c>
      <c r="C2974" s="18" t="s">
        <v>2266</v>
      </c>
      <c r="D2974" s="19">
        <v>76.98</v>
      </c>
      <c r="E2974" s="19">
        <v>66.23</v>
      </c>
      <c r="F2974" s="19">
        <v>143.21</v>
      </c>
    </row>
    <row r="2975" spans="1:6" x14ac:dyDescent="0.2">
      <c r="A2975" s="16" t="s">
        <v>6084</v>
      </c>
      <c r="B2975" s="17" t="s">
        <v>63</v>
      </c>
      <c r="C2975" s="18" t="s">
        <v>2266</v>
      </c>
      <c r="D2975" s="19">
        <v>80.36</v>
      </c>
      <c r="E2975" s="19">
        <v>66.23</v>
      </c>
      <c r="F2975" s="19">
        <v>146.59</v>
      </c>
    </row>
    <row r="2976" spans="1:6" x14ac:dyDescent="0.2">
      <c r="A2976" s="16" t="s">
        <v>6085</v>
      </c>
      <c r="B2976" s="17" t="s">
        <v>64</v>
      </c>
      <c r="C2976" s="18" t="s">
        <v>2266</v>
      </c>
      <c r="D2976" s="19">
        <v>153.96</v>
      </c>
      <c r="E2976" s="19">
        <v>79.47</v>
      </c>
      <c r="F2976" s="19">
        <v>233.43</v>
      </c>
    </row>
    <row r="2977" spans="1:6" x14ac:dyDescent="0.2">
      <c r="A2977" s="16" t="s">
        <v>6086</v>
      </c>
      <c r="B2977" s="17" t="s">
        <v>65</v>
      </c>
      <c r="C2977" s="18" t="s">
        <v>2266</v>
      </c>
      <c r="D2977" s="19">
        <v>126.13</v>
      </c>
      <c r="E2977" s="19">
        <v>88.36</v>
      </c>
      <c r="F2977" s="19">
        <v>214.49</v>
      </c>
    </row>
    <row r="2978" spans="1:6" ht="38.25" x14ac:dyDescent="0.2">
      <c r="A2978" s="16" t="s">
        <v>6087</v>
      </c>
      <c r="B2978" s="17" t="s">
        <v>6088</v>
      </c>
      <c r="C2978" s="18" t="s">
        <v>2266</v>
      </c>
      <c r="D2978" s="19">
        <v>22.65</v>
      </c>
      <c r="E2978" s="19">
        <v>6.28</v>
      </c>
      <c r="F2978" s="19">
        <v>28.93</v>
      </c>
    </row>
    <row r="2979" spans="1:6" ht="25.5" x14ac:dyDescent="0.2">
      <c r="A2979" s="16" t="s">
        <v>6089</v>
      </c>
      <c r="B2979" s="17" t="s">
        <v>6090</v>
      </c>
      <c r="C2979" s="18" t="s">
        <v>2266</v>
      </c>
      <c r="D2979" s="19">
        <v>233.88</v>
      </c>
      <c r="E2979" s="19">
        <v>12.54</v>
      </c>
      <c r="F2979" s="19">
        <v>246.42</v>
      </c>
    </row>
    <row r="2980" spans="1:6" x14ac:dyDescent="0.2">
      <c r="A2980" s="16" t="s">
        <v>6091</v>
      </c>
      <c r="B2980" s="17" t="s">
        <v>6092</v>
      </c>
      <c r="C2980" s="18" t="s">
        <v>2266</v>
      </c>
      <c r="D2980" s="19">
        <v>7.62</v>
      </c>
      <c r="E2980" s="19">
        <v>2.66</v>
      </c>
      <c r="F2980" s="19">
        <v>10.28</v>
      </c>
    </row>
    <row r="2981" spans="1:6" ht="38.25" x14ac:dyDescent="0.2">
      <c r="A2981" s="16" t="s">
        <v>6093</v>
      </c>
      <c r="B2981" s="17" t="s">
        <v>6094</v>
      </c>
      <c r="C2981" s="18" t="s">
        <v>2266</v>
      </c>
      <c r="D2981" s="19">
        <v>47.67</v>
      </c>
      <c r="E2981" s="19">
        <v>0</v>
      </c>
      <c r="F2981" s="19">
        <v>47.67</v>
      </c>
    </row>
    <row r="2982" spans="1:6" ht="38.25" x14ac:dyDescent="0.2">
      <c r="A2982" s="16" t="s">
        <v>6095</v>
      </c>
      <c r="B2982" s="17" t="s">
        <v>6096</v>
      </c>
      <c r="C2982" s="18" t="s">
        <v>2266</v>
      </c>
      <c r="D2982" s="19">
        <v>45.87</v>
      </c>
      <c r="E2982" s="19">
        <v>22.78</v>
      </c>
      <c r="F2982" s="19">
        <v>68.650000000000006</v>
      </c>
    </row>
    <row r="2983" spans="1:6" ht="38.25" x14ac:dyDescent="0.2">
      <c r="A2983" s="16" t="s">
        <v>6097</v>
      </c>
      <c r="B2983" s="17" t="s">
        <v>6098</v>
      </c>
      <c r="C2983" s="18" t="s">
        <v>2266</v>
      </c>
      <c r="D2983" s="19">
        <v>80.52</v>
      </c>
      <c r="E2983" s="19">
        <v>48.38</v>
      </c>
      <c r="F2983" s="19">
        <v>128.9</v>
      </c>
    </row>
    <row r="2984" spans="1:6" x14ac:dyDescent="0.2">
      <c r="A2984" s="16" t="s">
        <v>6099</v>
      </c>
      <c r="B2984" s="17" t="s">
        <v>4251</v>
      </c>
      <c r="C2984" s="18" t="s">
        <v>2266</v>
      </c>
      <c r="D2984" s="19">
        <v>14.03</v>
      </c>
      <c r="E2984" s="19">
        <v>2.66</v>
      </c>
      <c r="F2984" s="19">
        <v>16.690000000000001</v>
      </c>
    </row>
    <row r="2985" spans="1:6" ht="25.5" x14ac:dyDescent="0.2">
      <c r="A2985" s="16" t="s">
        <v>4252</v>
      </c>
      <c r="B2985" s="17" t="s">
        <v>66</v>
      </c>
      <c r="C2985" s="18" t="s">
        <v>2266</v>
      </c>
      <c r="D2985" s="19">
        <v>2284</v>
      </c>
      <c r="E2985" s="19">
        <v>26.6</v>
      </c>
      <c r="F2985" s="19">
        <v>2310.6</v>
      </c>
    </row>
    <row r="2986" spans="1:6" ht="25.5" x14ac:dyDescent="0.2">
      <c r="A2986" s="16" t="s">
        <v>4253</v>
      </c>
      <c r="B2986" s="17" t="s">
        <v>67</v>
      </c>
      <c r="C2986" s="18" t="s">
        <v>2266</v>
      </c>
      <c r="D2986" s="19">
        <v>3266.5</v>
      </c>
      <c r="E2986" s="19">
        <v>26.6</v>
      </c>
      <c r="F2986" s="19">
        <v>3293.1</v>
      </c>
    </row>
    <row r="2987" spans="1:6" ht="25.5" x14ac:dyDescent="0.2">
      <c r="A2987" s="16" t="s">
        <v>4254</v>
      </c>
      <c r="B2987" s="17" t="s">
        <v>68</v>
      </c>
      <c r="C2987" s="18" t="s">
        <v>2266</v>
      </c>
      <c r="D2987" s="19">
        <v>4133.5</v>
      </c>
      <c r="E2987" s="19">
        <v>26.6</v>
      </c>
      <c r="F2987" s="19">
        <v>4160.1000000000004</v>
      </c>
    </row>
    <row r="2988" spans="1:6" ht="25.5" x14ac:dyDescent="0.2">
      <c r="A2988" s="16" t="s">
        <v>4255</v>
      </c>
      <c r="B2988" s="17" t="s">
        <v>69</v>
      </c>
      <c r="C2988" s="18" t="s">
        <v>2266</v>
      </c>
      <c r="D2988" s="19">
        <v>6046</v>
      </c>
      <c r="E2988" s="19">
        <v>26.6</v>
      </c>
      <c r="F2988" s="19">
        <v>6072.6</v>
      </c>
    </row>
    <row r="2989" spans="1:6" ht="25.5" x14ac:dyDescent="0.2">
      <c r="A2989" s="16" t="s">
        <v>4256</v>
      </c>
      <c r="B2989" s="17" t="s">
        <v>70</v>
      </c>
      <c r="C2989" s="18" t="s">
        <v>2266</v>
      </c>
      <c r="D2989" s="19">
        <v>6140</v>
      </c>
      <c r="E2989" s="19">
        <v>26.6</v>
      </c>
      <c r="F2989" s="19">
        <v>6166.6</v>
      </c>
    </row>
    <row r="2990" spans="1:6" ht="25.5" x14ac:dyDescent="0.2">
      <c r="A2990" s="16" t="s">
        <v>4257</v>
      </c>
      <c r="B2990" s="17" t="s">
        <v>5596</v>
      </c>
      <c r="C2990" s="18" t="s">
        <v>2266</v>
      </c>
      <c r="D2990" s="19">
        <v>7932</v>
      </c>
      <c r="E2990" s="19">
        <v>26.6</v>
      </c>
      <c r="F2990" s="19">
        <v>7958.6</v>
      </c>
    </row>
    <row r="2991" spans="1:6" ht="25.5" x14ac:dyDescent="0.2">
      <c r="A2991" s="16" t="s">
        <v>5597</v>
      </c>
      <c r="B2991" s="17" t="s">
        <v>5598</v>
      </c>
      <c r="C2991" s="18" t="s">
        <v>2266</v>
      </c>
      <c r="D2991" s="19">
        <v>10540</v>
      </c>
      <c r="E2991" s="19">
        <v>26.6</v>
      </c>
      <c r="F2991" s="19">
        <v>10566.6</v>
      </c>
    </row>
    <row r="2992" spans="1:6" ht="38.25" x14ac:dyDescent="0.2">
      <c r="A2992" s="16" t="s">
        <v>5599</v>
      </c>
      <c r="B2992" s="17" t="s">
        <v>5600</v>
      </c>
      <c r="C2992" s="18" t="s">
        <v>2266</v>
      </c>
      <c r="D2992" s="19">
        <v>6100</v>
      </c>
      <c r="E2992" s="19">
        <v>26.6</v>
      </c>
      <c r="F2992" s="19">
        <v>6126.6</v>
      </c>
    </row>
    <row r="2993" spans="1:6" ht="25.5" x14ac:dyDescent="0.2">
      <c r="A2993" s="16" t="s">
        <v>5601</v>
      </c>
      <c r="B2993" s="17" t="s">
        <v>5602</v>
      </c>
      <c r="C2993" s="18" t="s">
        <v>2266</v>
      </c>
      <c r="D2993" s="19">
        <v>11530</v>
      </c>
      <c r="E2993" s="19">
        <v>26.6</v>
      </c>
      <c r="F2993" s="19">
        <v>11556.6</v>
      </c>
    </row>
    <row r="2994" spans="1:6" ht="25.5" x14ac:dyDescent="0.2">
      <c r="A2994" s="16" t="s">
        <v>5603</v>
      </c>
      <c r="B2994" s="17" t="s">
        <v>5604</v>
      </c>
      <c r="C2994" s="18" t="s">
        <v>2266</v>
      </c>
      <c r="D2994" s="19">
        <v>15200</v>
      </c>
      <c r="E2994" s="19">
        <v>26.6</v>
      </c>
      <c r="F2994" s="19">
        <v>15226.6</v>
      </c>
    </row>
    <row r="2995" spans="1:6" ht="25.5" x14ac:dyDescent="0.2">
      <c r="A2995" s="16" t="s">
        <v>5605</v>
      </c>
      <c r="B2995" s="17" t="s">
        <v>5606</v>
      </c>
      <c r="C2995" s="18" t="s">
        <v>2266</v>
      </c>
      <c r="D2995" s="19">
        <v>19100</v>
      </c>
      <c r="E2995" s="19">
        <v>26.6</v>
      </c>
      <c r="F2995" s="19">
        <v>19126.599999999999</v>
      </c>
    </row>
    <row r="2996" spans="1:6" ht="25.5" x14ac:dyDescent="0.2">
      <c r="A2996" s="16" t="s">
        <v>5607</v>
      </c>
      <c r="B2996" s="17" t="s">
        <v>5608</v>
      </c>
      <c r="C2996" s="18" t="s">
        <v>2266</v>
      </c>
      <c r="D2996" s="19">
        <v>882.2</v>
      </c>
      <c r="E2996" s="19">
        <v>26.6</v>
      </c>
      <c r="F2996" s="19">
        <v>908.8</v>
      </c>
    </row>
    <row r="2997" spans="1:6" ht="25.5" x14ac:dyDescent="0.2">
      <c r="A2997" s="16" t="s">
        <v>5609</v>
      </c>
      <c r="B2997" s="17" t="s">
        <v>5610</v>
      </c>
      <c r="C2997" s="18" t="s">
        <v>2266</v>
      </c>
      <c r="D2997" s="19">
        <v>1178.67</v>
      </c>
      <c r="E2997" s="19">
        <v>26.6</v>
      </c>
      <c r="F2997" s="19">
        <v>1205.27</v>
      </c>
    </row>
    <row r="2998" spans="1:6" ht="38.25" x14ac:dyDescent="0.2">
      <c r="A2998" s="16" t="s">
        <v>71</v>
      </c>
      <c r="B2998" s="17" t="s">
        <v>72</v>
      </c>
      <c r="C2998" s="18" t="s">
        <v>2266</v>
      </c>
      <c r="D2998" s="19">
        <v>4200</v>
      </c>
      <c r="E2998" s="19">
        <v>50.16</v>
      </c>
      <c r="F2998" s="19">
        <v>4250.16</v>
      </c>
    </row>
    <row r="2999" spans="1:6" ht="38.25" x14ac:dyDescent="0.2">
      <c r="A2999" s="16" t="s">
        <v>73</v>
      </c>
      <c r="B2999" s="17" t="s">
        <v>74</v>
      </c>
      <c r="C2999" s="18" t="s">
        <v>2266</v>
      </c>
      <c r="D2999" s="19">
        <v>21220</v>
      </c>
      <c r="E2999" s="19">
        <v>50.16</v>
      </c>
      <c r="F2999" s="19">
        <v>21270.16</v>
      </c>
    </row>
    <row r="3000" spans="1:6" ht="38.25" x14ac:dyDescent="0.2">
      <c r="A3000" s="16" t="s">
        <v>75</v>
      </c>
      <c r="B3000" s="17" t="s">
        <v>76</v>
      </c>
      <c r="C3000" s="18" t="s">
        <v>2266</v>
      </c>
      <c r="D3000" s="19">
        <v>35148</v>
      </c>
      <c r="E3000" s="19">
        <v>50.16</v>
      </c>
      <c r="F3000" s="19">
        <v>35198.160000000003</v>
      </c>
    </row>
    <row r="3001" spans="1:6" ht="38.25" x14ac:dyDescent="0.2">
      <c r="A3001" s="16" t="s">
        <v>77</v>
      </c>
      <c r="B3001" s="17" t="s">
        <v>78</v>
      </c>
      <c r="C3001" s="18" t="s">
        <v>2266</v>
      </c>
      <c r="D3001" s="19">
        <v>28503</v>
      </c>
      <c r="E3001" s="19">
        <v>50.16</v>
      </c>
      <c r="F3001" s="19">
        <v>28553.16</v>
      </c>
    </row>
    <row r="3002" spans="1:6" ht="25.5" x14ac:dyDescent="0.2">
      <c r="A3002" s="16" t="s">
        <v>79</v>
      </c>
      <c r="B3002" s="17" t="s">
        <v>80</v>
      </c>
      <c r="C3002" s="18" t="s">
        <v>2266</v>
      </c>
      <c r="D3002" s="19">
        <v>3200</v>
      </c>
      <c r="E3002" s="19">
        <v>35.46</v>
      </c>
      <c r="F3002" s="19">
        <v>3235.46</v>
      </c>
    </row>
    <row r="3003" spans="1:6" ht="38.25" x14ac:dyDescent="0.2">
      <c r="A3003" s="16" t="s">
        <v>5611</v>
      </c>
      <c r="B3003" s="17" t="s">
        <v>5612</v>
      </c>
      <c r="C3003" s="18" t="s">
        <v>2266</v>
      </c>
      <c r="D3003" s="19">
        <v>9388</v>
      </c>
      <c r="E3003" s="19">
        <v>50.16</v>
      </c>
      <c r="F3003" s="19">
        <v>9438.16</v>
      </c>
    </row>
    <row r="3004" spans="1:6" ht="51" x14ac:dyDescent="0.2">
      <c r="A3004" s="16" t="s">
        <v>81</v>
      </c>
      <c r="B3004" s="17" t="s">
        <v>82</v>
      </c>
      <c r="C3004" s="18" t="s">
        <v>2266</v>
      </c>
      <c r="D3004" s="19">
        <v>25500</v>
      </c>
      <c r="E3004" s="19">
        <v>50.16</v>
      </c>
      <c r="F3004" s="19">
        <v>25550.16</v>
      </c>
    </row>
    <row r="3005" spans="1:6" ht="25.5" x14ac:dyDescent="0.2">
      <c r="A3005" s="16" t="s">
        <v>83</v>
      </c>
      <c r="B3005" s="17" t="s">
        <v>84</v>
      </c>
      <c r="C3005" s="18" t="s">
        <v>2266</v>
      </c>
      <c r="D3005" s="19">
        <v>14102</v>
      </c>
      <c r="E3005" s="19">
        <v>35.46</v>
      </c>
      <c r="F3005" s="19">
        <v>14137.46</v>
      </c>
    </row>
    <row r="3006" spans="1:6" ht="38.25" x14ac:dyDescent="0.2">
      <c r="A3006" s="16" t="s">
        <v>5613</v>
      </c>
      <c r="B3006" s="17" t="s">
        <v>5614</v>
      </c>
      <c r="C3006" s="18" t="s">
        <v>2266</v>
      </c>
      <c r="D3006" s="19">
        <v>900</v>
      </c>
      <c r="E3006" s="19">
        <v>17.73</v>
      </c>
      <c r="F3006" s="19">
        <v>917.73</v>
      </c>
    </row>
    <row r="3007" spans="1:6" ht="38.25" x14ac:dyDescent="0.2">
      <c r="A3007" s="16" t="s">
        <v>85</v>
      </c>
      <c r="B3007" s="17" t="s">
        <v>86</v>
      </c>
      <c r="C3007" s="18" t="s">
        <v>2266</v>
      </c>
      <c r="D3007" s="19">
        <v>36080</v>
      </c>
      <c r="E3007" s="19">
        <v>50.16</v>
      </c>
      <c r="F3007" s="19">
        <v>36130.160000000003</v>
      </c>
    </row>
    <row r="3008" spans="1:6" ht="38.25" x14ac:dyDescent="0.2">
      <c r="A3008" s="16" t="s">
        <v>87</v>
      </c>
      <c r="B3008" s="17" t="s">
        <v>88</v>
      </c>
      <c r="C3008" s="18" t="s">
        <v>2266</v>
      </c>
      <c r="D3008" s="19">
        <v>19530</v>
      </c>
      <c r="E3008" s="19">
        <v>50.16</v>
      </c>
      <c r="F3008" s="19">
        <v>19580.16</v>
      </c>
    </row>
    <row r="3009" spans="1:6" ht="38.25" x14ac:dyDescent="0.2">
      <c r="A3009" s="16" t="s">
        <v>89</v>
      </c>
      <c r="B3009" s="17" t="s">
        <v>90</v>
      </c>
      <c r="C3009" s="18" t="s">
        <v>2266</v>
      </c>
      <c r="D3009" s="19">
        <v>27500</v>
      </c>
      <c r="E3009" s="19">
        <v>50.16</v>
      </c>
      <c r="F3009" s="19">
        <v>27550.16</v>
      </c>
    </row>
    <row r="3010" spans="1:6" ht="25.5" x14ac:dyDescent="0.2">
      <c r="A3010" s="16" t="s">
        <v>91</v>
      </c>
      <c r="B3010" s="17" t="s">
        <v>92</v>
      </c>
      <c r="C3010" s="18" t="s">
        <v>2266</v>
      </c>
      <c r="D3010" s="19">
        <v>22590</v>
      </c>
      <c r="E3010" s="19">
        <v>35.46</v>
      </c>
      <c r="F3010" s="19">
        <v>22625.46</v>
      </c>
    </row>
    <row r="3011" spans="1:6" ht="25.5" x14ac:dyDescent="0.2">
      <c r="A3011" s="16" t="s">
        <v>93</v>
      </c>
      <c r="B3011" s="17" t="s">
        <v>94</v>
      </c>
      <c r="C3011" s="18" t="s">
        <v>2266</v>
      </c>
      <c r="D3011" s="19">
        <v>35320</v>
      </c>
      <c r="E3011" s="19">
        <v>35.46</v>
      </c>
      <c r="F3011" s="19">
        <v>35355.46</v>
      </c>
    </row>
    <row r="3012" spans="1:6" ht="25.5" x14ac:dyDescent="0.2">
      <c r="A3012" s="16" t="s">
        <v>95</v>
      </c>
      <c r="B3012" s="17" t="s">
        <v>96</v>
      </c>
      <c r="C3012" s="18" t="s">
        <v>2266</v>
      </c>
      <c r="D3012" s="19">
        <v>47740</v>
      </c>
      <c r="E3012" s="19">
        <v>35.46</v>
      </c>
      <c r="F3012" s="19">
        <v>47775.46</v>
      </c>
    </row>
    <row r="3013" spans="1:6" ht="38.25" x14ac:dyDescent="0.2">
      <c r="A3013" s="16" t="s">
        <v>5615</v>
      </c>
      <c r="B3013" s="17" t="s">
        <v>5616</v>
      </c>
      <c r="C3013" s="18" t="s">
        <v>2266</v>
      </c>
      <c r="D3013" s="19">
        <v>32574.5</v>
      </c>
      <c r="E3013" s="19">
        <v>50.16</v>
      </c>
      <c r="F3013" s="19">
        <v>32624.66</v>
      </c>
    </row>
    <row r="3014" spans="1:6" ht="38.25" x14ac:dyDescent="0.2">
      <c r="A3014" s="16" t="s">
        <v>5617</v>
      </c>
      <c r="B3014" s="17" t="s">
        <v>5618</v>
      </c>
      <c r="C3014" s="18" t="s">
        <v>2266</v>
      </c>
      <c r="D3014" s="19">
        <v>23200</v>
      </c>
      <c r="E3014" s="19">
        <v>50.16</v>
      </c>
      <c r="F3014" s="19">
        <v>23250.16</v>
      </c>
    </row>
    <row r="3015" spans="1:6" ht="38.25" x14ac:dyDescent="0.2">
      <c r="A3015" s="16" t="s">
        <v>5619</v>
      </c>
      <c r="B3015" s="17" t="s">
        <v>2258</v>
      </c>
      <c r="C3015" s="18" t="s">
        <v>2266</v>
      </c>
      <c r="D3015" s="19">
        <v>30415</v>
      </c>
      <c r="E3015" s="19">
        <v>50.16</v>
      </c>
      <c r="F3015" s="19">
        <v>30465.16</v>
      </c>
    </row>
    <row r="3016" spans="1:6" ht="38.25" x14ac:dyDescent="0.2">
      <c r="A3016" s="16" t="s">
        <v>5620</v>
      </c>
      <c r="B3016" s="17" t="s">
        <v>5621</v>
      </c>
      <c r="C3016" s="18" t="s">
        <v>2266</v>
      </c>
      <c r="D3016" s="19">
        <v>17000</v>
      </c>
      <c r="E3016" s="19">
        <v>50.16</v>
      </c>
      <c r="F3016" s="19">
        <v>17050.16</v>
      </c>
    </row>
    <row r="3017" spans="1:6" ht="25.5" x14ac:dyDescent="0.2">
      <c r="A3017" s="16" t="s">
        <v>5622</v>
      </c>
      <c r="B3017" s="17" t="s">
        <v>5623</v>
      </c>
      <c r="C3017" s="18" t="s">
        <v>2266</v>
      </c>
      <c r="D3017" s="19">
        <v>867</v>
      </c>
      <c r="E3017" s="19">
        <v>19.97</v>
      </c>
      <c r="F3017" s="19">
        <v>886.97</v>
      </c>
    </row>
    <row r="3018" spans="1:6" ht="25.5" x14ac:dyDescent="0.2">
      <c r="A3018" s="16" t="s">
        <v>5624</v>
      </c>
      <c r="B3018" s="17" t="s">
        <v>5625</v>
      </c>
      <c r="C3018" s="18" t="s">
        <v>2266</v>
      </c>
      <c r="D3018" s="19">
        <v>8.1300000000000008</v>
      </c>
      <c r="E3018" s="19">
        <v>3.55</v>
      </c>
      <c r="F3018" s="19">
        <v>11.68</v>
      </c>
    </row>
    <row r="3019" spans="1:6" x14ac:dyDescent="0.2">
      <c r="A3019" s="16" t="s">
        <v>5626</v>
      </c>
      <c r="B3019" s="17" t="s">
        <v>5627</v>
      </c>
      <c r="C3019" s="18" t="s">
        <v>2266</v>
      </c>
      <c r="D3019" s="19">
        <v>471.15</v>
      </c>
      <c r="E3019" s="19">
        <v>14.18</v>
      </c>
      <c r="F3019" s="19">
        <v>485.33</v>
      </c>
    </row>
    <row r="3020" spans="1:6" x14ac:dyDescent="0.2">
      <c r="A3020" s="16" t="s">
        <v>5628</v>
      </c>
      <c r="B3020" s="17" t="s">
        <v>5125</v>
      </c>
      <c r="C3020" s="18" t="s">
        <v>2277</v>
      </c>
      <c r="D3020" s="19">
        <v>374.25</v>
      </c>
      <c r="E3020" s="19">
        <v>14.18</v>
      </c>
      <c r="F3020" s="19">
        <v>388.43</v>
      </c>
    </row>
    <row r="3021" spans="1:6" ht="25.5" x14ac:dyDescent="0.2">
      <c r="A3021" s="16" t="s">
        <v>5126</v>
      </c>
      <c r="B3021" s="17" t="s">
        <v>5127</v>
      </c>
      <c r="C3021" s="18" t="s">
        <v>2266</v>
      </c>
      <c r="D3021" s="19">
        <v>395</v>
      </c>
      <c r="E3021" s="19">
        <v>7.99</v>
      </c>
      <c r="F3021" s="19">
        <v>402.99</v>
      </c>
    </row>
    <row r="3022" spans="1:6" ht="25.5" x14ac:dyDescent="0.2">
      <c r="A3022" s="16" t="s">
        <v>5128</v>
      </c>
      <c r="B3022" s="17" t="s">
        <v>97</v>
      </c>
      <c r="C3022" s="18" t="s">
        <v>5340</v>
      </c>
      <c r="D3022" s="19">
        <v>0.71</v>
      </c>
      <c r="E3022" s="19">
        <v>1.78</v>
      </c>
      <c r="F3022" s="19">
        <v>2.4900000000000002</v>
      </c>
    </row>
    <row r="3023" spans="1:6" ht="25.5" x14ac:dyDescent="0.2">
      <c r="A3023" s="16" t="s">
        <v>5129</v>
      </c>
      <c r="B3023" s="17" t="s">
        <v>100</v>
      </c>
      <c r="C3023" s="18" t="s">
        <v>2266</v>
      </c>
      <c r="D3023" s="19">
        <v>4.37</v>
      </c>
      <c r="E3023" s="19">
        <v>3.55</v>
      </c>
      <c r="F3023" s="19">
        <v>7.92</v>
      </c>
    </row>
    <row r="3024" spans="1:6" ht="25.5" x14ac:dyDescent="0.2">
      <c r="A3024" s="16" t="s">
        <v>5130</v>
      </c>
      <c r="B3024" s="17" t="s">
        <v>101</v>
      </c>
      <c r="C3024" s="18" t="s">
        <v>2266</v>
      </c>
      <c r="D3024" s="19">
        <v>2.79</v>
      </c>
      <c r="E3024" s="19">
        <v>3.55</v>
      </c>
      <c r="F3024" s="19">
        <v>6.34</v>
      </c>
    </row>
    <row r="3025" spans="1:6" x14ac:dyDescent="0.2">
      <c r="A3025" s="16" t="s">
        <v>5131</v>
      </c>
      <c r="B3025" s="17" t="s">
        <v>102</v>
      </c>
      <c r="C3025" s="18" t="s">
        <v>2266</v>
      </c>
      <c r="D3025" s="19">
        <v>2.58</v>
      </c>
      <c r="E3025" s="19">
        <v>3.55</v>
      </c>
      <c r="F3025" s="19">
        <v>6.13</v>
      </c>
    </row>
    <row r="3026" spans="1:6" ht="25.5" x14ac:dyDescent="0.2">
      <c r="A3026" s="16" t="s">
        <v>5132</v>
      </c>
      <c r="B3026" s="17" t="s">
        <v>103</v>
      </c>
      <c r="C3026" s="18" t="s">
        <v>2266</v>
      </c>
      <c r="D3026" s="19">
        <v>0.4</v>
      </c>
      <c r="E3026" s="19">
        <v>3.55</v>
      </c>
      <c r="F3026" s="19">
        <v>3.95</v>
      </c>
    </row>
    <row r="3027" spans="1:6" ht="25.5" x14ac:dyDescent="0.2">
      <c r="A3027" s="16" t="s">
        <v>5133</v>
      </c>
      <c r="B3027" s="17" t="s">
        <v>5134</v>
      </c>
      <c r="C3027" s="18" t="s">
        <v>2266</v>
      </c>
      <c r="D3027" s="19">
        <v>1.2</v>
      </c>
      <c r="E3027" s="19">
        <v>3.55</v>
      </c>
      <c r="F3027" s="19">
        <v>4.75</v>
      </c>
    </row>
    <row r="3028" spans="1:6" ht="25.5" x14ac:dyDescent="0.2">
      <c r="A3028" s="16" t="s">
        <v>5135</v>
      </c>
      <c r="B3028" s="17" t="s">
        <v>5136</v>
      </c>
      <c r="C3028" s="18" t="s">
        <v>2266</v>
      </c>
      <c r="D3028" s="19">
        <v>38.85</v>
      </c>
      <c r="E3028" s="19">
        <v>12.54</v>
      </c>
      <c r="F3028" s="19">
        <v>51.39</v>
      </c>
    </row>
    <row r="3029" spans="1:6" ht="25.5" x14ac:dyDescent="0.2">
      <c r="A3029" s="16" t="s">
        <v>5137</v>
      </c>
      <c r="B3029" s="17" t="s">
        <v>5138</v>
      </c>
      <c r="C3029" s="18" t="s">
        <v>2266</v>
      </c>
      <c r="D3029" s="19">
        <v>45</v>
      </c>
      <c r="E3029" s="19">
        <v>12.54</v>
      </c>
      <c r="F3029" s="19">
        <v>57.54</v>
      </c>
    </row>
    <row r="3030" spans="1:6" x14ac:dyDescent="0.2">
      <c r="A3030" s="16" t="s">
        <v>5139</v>
      </c>
      <c r="B3030" s="17" t="s">
        <v>104</v>
      </c>
      <c r="C3030" s="18" t="s">
        <v>2266</v>
      </c>
      <c r="D3030" s="19">
        <v>98.23</v>
      </c>
      <c r="E3030" s="19">
        <v>3.98</v>
      </c>
      <c r="F3030" s="19">
        <v>102.21</v>
      </c>
    </row>
    <row r="3031" spans="1:6" x14ac:dyDescent="0.2">
      <c r="A3031" s="16" t="s">
        <v>2605</v>
      </c>
      <c r="B3031" s="17" t="s">
        <v>105</v>
      </c>
      <c r="C3031" s="18" t="s">
        <v>2266</v>
      </c>
      <c r="D3031" s="19">
        <v>241.6</v>
      </c>
      <c r="E3031" s="19">
        <v>3.98</v>
      </c>
      <c r="F3031" s="19">
        <v>245.58</v>
      </c>
    </row>
    <row r="3032" spans="1:6" ht="38.25" x14ac:dyDescent="0.2">
      <c r="A3032" s="16" t="s">
        <v>2606</v>
      </c>
      <c r="B3032" s="17" t="s">
        <v>2607</v>
      </c>
      <c r="C3032" s="18" t="s">
        <v>2266</v>
      </c>
      <c r="D3032" s="19">
        <v>75</v>
      </c>
      <c r="E3032" s="19">
        <v>12.54</v>
      </c>
      <c r="F3032" s="19">
        <v>87.54</v>
      </c>
    </row>
    <row r="3033" spans="1:6" x14ac:dyDescent="0.2">
      <c r="A3033" s="16" t="s">
        <v>2608</v>
      </c>
      <c r="B3033" s="17" t="s">
        <v>106</v>
      </c>
      <c r="C3033" s="18" t="s">
        <v>2266</v>
      </c>
      <c r="D3033" s="19">
        <v>2</v>
      </c>
      <c r="E3033" s="19">
        <v>6.28</v>
      </c>
      <c r="F3033" s="19">
        <v>8.2799999999999994</v>
      </c>
    </row>
    <row r="3034" spans="1:6" ht="25.5" x14ac:dyDescent="0.2">
      <c r="A3034" s="16" t="s">
        <v>2609</v>
      </c>
      <c r="B3034" s="17" t="s">
        <v>107</v>
      </c>
      <c r="C3034" s="18" t="s">
        <v>2266</v>
      </c>
      <c r="D3034" s="19">
        <v>28.46</v>
      </c>
      <c r="E3034" s="19">
        <v>6.28</v>
      </c>
      <c r="F3034" s="19">
        <v>34.74</v>
      </c>
    </row>
    <row r="3035" spans="1:6" ht="25.5" x14ac:dyDescent="0.2">
      <c r="A3035" s="16" t="s">
        <v>2610</v>
      </c>
      <c r="B3035" s="17" t="s">
        <v>2611</v>
      </c>
      <c r="C3035" s="18" t="s">
        <v>2266</v>
      </c>
      <c r="D3035" s="19">
        <v>63.55</v>
      </c>
      <c r="E3035" s="19">
        <v>0.74</v>
      </c>
      <c r="F3035" s="19">
        <v>64.290000000000006</v>
      </c>
    </row>
    <row r="3036" spans="1:6" ht="25.5" x14ac:dyDescent="0.2">
      <c r="A3036" s="16" t="s">
        <v>2612</v>
      </c>
      <c r="B3036" s="17" t="s">
        <v>2613</v>
      </c>
      <c r="C3036" s="18" t="s">
        <v>2266</v>
      </c>
      <c r="D3036" s="19">
        <v>75.11</v>
      </c>
      <c r="E3036" s="19">
        <v>3.99</v>
      </c>
      <c r="F3036" s="19">
        <v>79.099999999999994</v>
      </c>
    </row>
    <row r="3037" spans="1:6" ht="25.5" x14ac:dyDescent="0.2">
      <c r="A3037" s="16" t="s">
        <v>2614</v>
      </c>
      <c r="B3037" s="17" t="s">
        <v>2615</v>
      </c>
      <c r="C3037" s="18" t="s">
        <v>2266</v>
      </c>
      <c r="D3037" s="19">
        <v>20.399999999999999</v>
      </c>
      <c r="E3037" s="19">
        <v>3.99</v>
      </c>
      <c r="F3037" s="19">
        <v>24.39</v>
      </c>
    </row>
    <row r="3038" spans="1:6" x14ac:dyDescent="0.2">
      <c r="A3038" s="16" t="s">
        <v>2616</v>
      </c>
      <c r="B3038" s="17" t="s">
        <v>2617</v>
      </c>
      <c r="C3038" s="18" t="s">
        <v>2266</v>
      </c>
      <c r="D3038" s="19">
        <v>51.25</v>
      </c>
      <c r="E3038" s="19">
        <v>2.52</v>
      </c>
      <c r="F3038" s="19">
        <v>53.77</v>
      </c>
    </row>
    <row r="3039" spans="1:6" x14ac:dyDescent="0.2">
      <c r="A3039" s="16" t="s">
        <v>5249</v>
      </c>
      <c r="B3039" s="17" t="s">
        <v>2633</v>
      </c>
      <c r="C3039" s="18" t="s">
        <v>2266</v>
      </c>
      <c r="D3039" s="19">
        <v>94.12</v>
      </c>
      <c r="E3039" s="19">
        <v>2.52</v>
      </c>
      <c r="F3039" s="19">
        <v>96.64</v>
      </c>
    </row>
    <row r="3040" spans="1:6" x14ac:dyDescent="0.2">
      <c r="A3040" s="16" t="s">
        <v>2634</v>
      </c>
      <c r="B3040" s="17" t="s">
        <v>2635</v>
      </c>
      <c r="C3040" s="18" t="s">
        <v>2266</v>
      </c>
      <c r="D3040" s="19">
        <v>156.66</v>
      </c>
      <c r="E3040" s="19">
        <v>2.52</v>
      </c>
      <c r="F3040" s="19">
        <v>159.18</v>
      </c>
    </row>
    <row r="3041" spans="1:6" ht="25.5" x14ac:dyDescent="0.2">
      <c r="A3041" s="16" t="s">
        <v>2636</v>
      </c>
      <c r="B3041" s="17" t="s">
        <v>2637</v>
      </c>
      <c r="C3041" s="18" t="s">
        <v>2266</v>
      </c>
      <c r="D3041" s="19">
        <v>73.97</v>
      </c>
      <c r="E3041" s="19">
        <v>0.74</v>
      </c>
      <c r="F3041" s="19">
        <v>74.709999999999994</v>
      </c>
    </row>
    <row r="3042" spans="1:6" ht="25.5" x14ac:dyDescent="0.2">
      <c r="A3042" s="16" t="s">
        <v>2638</v>
      </c>
      <c r="B3042" s="17" t="s">
        <v>2639</v>
      </c>
      <c r="C3042" s="18" t="s">
        <v>2266</v>
      </c>
      <c r="D3042" s="19">
        <v>90.7</v>
      </c>
      <c r="E3042" s="19">
        <v>0.74</v>
      </c>
      <c r="F3042" s="19">
        <v>91.44</v>
      </c>
    </row>
    <row r="3043" spans="1:6" x14ac:dyDescent="0.2">
      <c r="A3043" s="16" t="s">
        <v>2640</v>
      </c>
      <c r="B3043" s="17" t="s">
        <v>2641</v>
      </c>
      <c r="C3043" s="18" t="s">
        <v>2266</v>
      </c>
      <c r="D3043" s="19">
        <v>8.42</v>
      </c>
      <c r="E3043" s="19">
        <v>1.47</v>
      </c>
      <c r="F3043" s="19">
        <v>9.89</v>
      </c>
    </row>
    <row r="3044" spans="1:6" ht="25.5" x14ac:dyDescent="0.2">
      <c r="A3044" s="16" t="s">
        <v>2642</v>
      </c>
      <c r="B3044" s="17" t="s">
        <v>2643</v>
      </c>
      <c r="C3044" s="18" t="s">
        <v>2266</v>
      </c>
      <c r="D3044" s="19">
        <v>15.65</v>
      </c>
      <c r="E3044" s="19">
        <v>6.59</v>
      </c>
      <c r="F3044" s="19">
        <v>22.24</v>
      </c>
    </row>
    <row r="3045" spans="1:6" ht="25.5" x14ac:dyDescent="0.2">
      <c r="A3045" s="16" t="s">
        <v>2644</v>
      </c>
      <c r="B3045" s="17" t="s">
        <v>2645</v>
      </c>
      <c r="C3045" s="18" t="s">
        <v>2266</v>
      </c>
      <c r="D3045" s="19">
        <v>3.65</v>
      </c>
      <c r="E3045" s="19">
        <v>3.99</v>
      </c>
      <c r="F3045" s="19">
        <v>7.64</v>
      </c>
    </row>
    <row r="3046" spans="1:6" ht="25.5" x14ac:dyDescent="0.2">
      <c r="A3046" s="16" t="s">
        <v>2646</v>
      </c>
      <c r="B3046" s="17" t="s">
        <v>2647</v>
      </c>
      <c r="C3046" s="18" t="s">
        <v>2266</v>
      </c>
      <c r="D3046" s="19">
        <v>7.5</v>
      </c>
      <c r="E3046" s="19">
        <v>3.99</v>
      </c>
      <c r="F3046" s="19">
        <v>11.49</v>
      </c>
    </row>
    <row r="3047" spans="1:6" ht="25.5" x14ac:dyDescent="0.2">
      <c r="A3047" s="16" t="s">
        <v>2648</v>
      </c>
      <c r="B3047" s="17" t="s">
        <v>2649</v>
      </c>
      <c r="C3047" s="18" t="s">
        <v>2266</v>
      </c>
      <c r="D3047" s="19">
        <v>7.5</v>
      </c>
      <c r="E3047" s="19">
        <v>3.99</v>
      </c>
      <c r="F3047" s="19">
        <v>11.49</v>
      </c>
    </row>
    <row r="3048" spans="1:6" ht="25.5" x14ac:dyDescent="0.2">
      <c r="A3048" s="16" t="s">
        <v>2650</v>
      </c>
      <c r="B3048" s="17" t="s">
        <v>2651</v>
      </c>
      <c r="C3048" s="18" t="s">
        <v>2266</v>
      </c>
      <c r="D3048" s="19">
        <v>46</v>
      </c>
      <c r="E3048" s="19">
        <v>6.84</v>
      </c>
      <c r="F3048" s="19">
        <v>52.84</v>
      </c>
    </row>
    <row r="3049" spans="1:6" ht="25.5" x14ac:dyDescent="0.2">
      <c r="A3049" s="16" t="s">
        <v>2652</v>
      </c>
      <c r="B3049" s="17" t="s">
        <v>108</v>
      </c>
      <c r="C3049" s="18" t="s">
        <v>2266</v>
      </c>
      <c r="D3049" s="19">
        <v>18.25</v>
      </c>
      <c r="E3049" s="19">
        <v>1.1000000000000001</v>
      </c>
      <c r="F3049" s="19">
        <v>19.350000000000001</v>
      </c>
    </row>
    <row r="3050" spans="1:6" ht="25.5" x14ac:dyDescent="0.2">
      <c r="A3050" s="16" t="s">
        <v>2653</v>
      </c>
      <c r="B3050" s="17" t="s">
        <v>109</v>
      </c>
      <c r="C3050" s="18" t="s">
        <v>144</v>
      </c>
      <c r="D3050" s="19">
        <v>1322.69</v>
      </c>
      <c r="E3050" s="19">
        <v>33.08</v>
      </c>
      <c r="F3050" s="19">
        <v>1355.77</v>
      </c>
    </row>
    <row r="3051" spans="1:6" ht="25.5" x14ac:dyDescent="0.2">
      <c r="A3051" s="16" t="s">
        <v>2654</v>
      </c>
      <c r="B3051" s="17" t="s">
        <v>110</v>
      </c>
      <c r="C3051" s="18" t="s">
        <v>144</v>
      </c>
      <c r="D3051" s="19">
        <v>271.43</v>
      </c>
      <c r="E3051" s="19">
        <v>33.08</v>
      </c>
      <c r="F3051" s="19">
        <v>304.51</v>
      </c>
    </row>
    <row r="3052" spans="1:6" x14ac:dyDescent="0.2">
      <c r="A3052" s="16" t="s">
        <v>2655</v>
      </c>
      <c r="B3052" s="17" t="s">
        <v>2656</v>
      </c>
      <c r="C3052" s="18" t="s">
        <v>2266</v>
      </c>
      <c r="D3052" s="19">
        <v>4.5599999999999996</v>
      </c>
      <c r="E3052" s="19">
        <v>18.82</v>
      </c>
      <c r="F3052" s="19">
        <v>23.38</v>
      </c>
    </row>
    <row r="3053" spans="1:6" ht="25.5" x14ac:dyDescent="0.2">
      <c r="A3053" s="16" t="s">
        <v>2657</v>
      </c>
      <c r="B3053" s="17" t="s">
        <v>111</v>
      </c>
      <c r="C3053" s="18" t="s">
        <v>144</v>
      </c>
      <c r="D3053" s="19">
        <v>14.83</v>
      </c>
      <c r="E3053" s="19">
        <v>0</v>
      </c>
      <c r="F3053" s="19">
        <v>14.83</v>
      </c>
    </row>
    <row r="3054" spans="1:6" ht="25.5" x14ac:dyDescent="0.2">
      <c r="A3054" s="16" t="s">
        <v>2658</v>
      </c>
      <c r="B3054" s="17" t="s">
        <v>2659</v>
      </c>
      <c r="C3054" s="18" t="s">
        <v>144</v>
      </c>
      <c r="D3054" s="19">
        <v>316.39</v>
      </c>
      <c r="E3054" s="19">
        <v>23.31</v>
      </c>
      <c r="F3054" s="19">
        <v>339.7</v>
      </c>
    </row>
    <row r="3055" spans="1:6" x14ac:dyDescent="0.2">
      <c r="A3055" s="16" t="s">
        <v>2660</v>
      </c>
      <c r="B3055" s="17" t="s">
        <v>112</v>
      </c>
      <c r="C3055" s="18" t="s">
        <v>144</v>
      </c>
      <c r="D3055" s="19">
        <v>156.99</v>
      </c>
      <c r="E3055" s="19">
        <v>2.54</v>
      </c>
      <c r="F3055" s="19">
        <v>159.53</v>
      </c>
    </row>
  </sheetData>
  <sheetProtection password="C705" sheet="1"/>
  <mergeCells count="1">
    <mergeCell ref="A1:F1"/>
  </mergeCells>
  <phoneticPr fontId="15" type="noConversion"/>
  <pageMargins left="0.11811023622047245" right="0.11811023622047245" top="0.23622047244094491" bottom="0.19685039370078741" header="0" footer="0"/>
  <pageSetup paperSize="8"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K195"/>
  <sheetViews>
    <sheetView tabSelected="1" view="pageBreakPreview" zoomScale="60" workbookViewId="0">
      <pane ySplit="14" topLeftCell="A170" activePane="bottomLeft" state="frozen"/>
      <selection pane="bottomLeft" activeCell="E194" sqref="A141:H194"/>
    </sheetView>
  </sheetViews>
  <sheetFormatPr defaultRowHeight="12.75" x14ac:dyDescent="0.2"/>
  <cols>
    <col min="1" max="1" width="9.5703125" customWidth="1"/>
    <col min="2" max="2" width="9.7109375" customWidth="1"/>
    <col min="3" max="3" width="10.85546875" style="1" customWidth="1"/>
    <col min="4" max="4" width="123.140625" style="2" customWidth="1"/>
    <col min="5" max="5" width="7.5703125" bestFit="1" customWidth="1"/>
    <col min="6" max="6" width="9.85546875" style="4" customWidth="1"/>
    <col min="7" max="7" width="13.28515625" style="4" customWidth="1"/>
    <col min="8" max="8" width="21.7109375" style="4" customWidth="1"/>
    <col min="9" max="9" width="12.5703125" bestFit="1" customWidth="1"/>
    <col min="10" max="10" width="11.5703125" bestFit="1" customWidth="1"/>
    <col min="11" max="11" width="12.5703125" bestFit="1" customWidth="1"/>
  </cols>
  <sheetData>
    <row r="1" spans="1:11" ht="20.100000000000001" customHeight="1" x14ac:dyDescent="0.2">
      <c r="A1" s="192"/>
      <c r="B1" s="193"/>
      <c r="C1" s="193"/>
      <c r="D1" s="198" t="s">
        <v>6173</v>
      </c>
      <c r="E1" s="198"/>
      <c r="F1" s="198"/>
      <c r="G1" s="198"/>
      <c r="H1" s="199"/>
    </row>
    <row r="2" spans="1:11" ht="20.100000000000001" customHeight="1" x14ac:dyDescent="0.2">
      <c r="A2" s="194"/>
      <c r="B2" s="195"/>
      <c r="C2" s="195"/>
      <c r="D2" s="200"/>
      <c r="E2" s="200"/>
      <c r="F2" s="200"/>
      <c r="G2" s="200"/>
      <c r="H2" s="201"/>
    </row>
    <row r="3" spans="1:11" ht="20.100000000000001" customHeight="1" x14ac:dyDescent="0.2">
      <c r="A3" s="194"/>
      <c r="B3" s="195"/>
      <c r="C3" s="195"/>
      <c r="D3" s="200"/>
      <c r="E3" s="200"/>
      <c r="F3" s="200"/>
      <c r="G3" s="200"/>
      <c r="H3" s="201"/>
    </row>
    <row r="4" spans="1:11" ht="20.100000000000001" customHeight="1" x14ac:dyDescent="0.2">
      <c r="A4" s="194"/>
      <c r="B4" s="195"/>
      <c r="C4" s="195"/>
      <c r="D4" s="200"/>
      <c r="E4" s="200"/>
      <c r="F4" s="200"/>
      <c r="G4" s="200"/>
      <c r="H4" s="201"/>
    </row>
    <row r="5" spans="1:11" ht="20.100000000000001" customHeight="1" x14ac:dyDescent="0.2">
      <c r="A5" s="194"/>
      <c r="B5" s="195"/>
      <c r="C5" s="195"/>
      <c r="D5" s="200"/>
      <c r="E5" s="200"/>
      <c r="F5" s="200"/>
      <c r="G5" s="200"/>
      <c r="H5" s="201"/>
    </row>
    <row r="6" spans="1:11" ht="20.100000000000001" customHeight="1" x14ac:dyDescent="0.2">
      <c r="A6" s="194"/>
      <c r="B6" s="195"/>
      <c r="C6" s="195"/>
      <c r="D6" s="200"/>
      <c r="E6" s="200"/>
      <c r="F6" s="200"/>
      <c r="G6" s="200"/>
      <c r="H6" s="201"/>
    </row>
    <row r="7" spans="1:11" ht="20.100000000000001" customHeight="1" thickBot="1" x14ac:dyDescent="0.25">
      <c r="A7" s="196"/>
      <c r="B7" s="197"/>
      <c r="C7" s="197"/>
      <c r="D7" s="202"/>
      <c r="E7" s="202"/>
      <c r="F7" s="202"/>
      <c r="G7" s="202"/>
      <c r="H7" s="203"/>
    </row>
    <row r="8" spans="1:11" ht="20.100000000000001" customHeight="1" x14ac:dyDescent="0.2">
      <c r="A8" s="204" t="s">
        <v>2254</v>
      </c>
      <c r="B8" s="205"/>
      <c r="C8" s="205"/>
      <c r="D8" s="205"/>
      <c r="E8" s="205"/>
      <c r="F8" s="205"/>
      <c r="G8" s="205"/>
      <c r="H8" s="206"/>
    </row>
    <row r="9" spans="1:11" ht="20.100000000000001" customHeight="1" x14ac:dyDescent="0.2">
      <c r="A9" s="207" t="s">
        <v>6452</v>
      </c>
      <c r="B9" s="208"/>
      <c r="C9" s="208"/>
      <c r="D9" s="208"/>
      <c r="E9" s="208"/>
      <c r="F9" s="208"/>
      <c r="G9" s="208"/>
      <c r="H9" s="209"/>
    </row>
    <row r="10" spans="1:11" ht="20.100000000000001" customHeight="1" x14ac:dyDescent="0.2">
      <c r="A10" s="207" t="s">
        <v>6499</v>
      </c>
      <c r="B10" s="208"/>
      <c r="C10" s="208"/>
      <c r="D10" s="208"/>
      <c r="E10" s="184"/>
      <c r="F10" s="184"/>
      <c r="G10" s="184"/>
      <c r="H10" s="185"/>
    </row>
    <row r="11" spans="1:11" ht="20.100000000000001" customHeight="1" x14ac:dyDescent="0.2">
      <c r="A11" s="207" t="s">
        <v>6451</v>
      </c>
      <c r="B11" s="208"/>
      <c r="C11" s="208"/>
      <c r="D11" s="208"/>
      <c r="E11" s="208"/>
      <c r="F11" s="208"/>
      <c r="G11" s="208"/>
      <c r="H11" s="209"/>
    </row>
    <row r="12" spans="1:11" ht="31.5" customHeight="1" x14ac:dyDescent="0.2">
      <c r="A12" s="207" t="s">
        <v>6491</v>
      </c>
      <c r="B12" s="208"/>
      <c r="C12" s="208"/>
      <c r="D12" s="208"/>
      <c r="E12" s="208"/>
      <c r="F12" s="208"/>
      <c r="G12" s="208"/>
      <c r="H12" s="209"/>
    </row>
    <row r="13" spans="1:11" ht="20.100000000000001" customHeight="1" thickBot="1" x14ac:dyDescent="0.25">
      <c r="A13" s="219" t="s">
        <v>6450</v>
      </c>
      <c r="B13" s="220"/>
      <c r="C13" s="220"/>
      <c r="D13" s="220"/>
      <c r="E13" s="220"/>
      <c r="F13" s="220"/>
      <c r="G13" s="220"/>
      <c r="H13" s="221"/>
    </row>
    <row r="14" spans="1:11" s="6" customFormat="1" ht="27" customHeight="1" thickBot="1" x14ac:dyDescent="0.25">
      <c r="A14" s="46" t="s">
        <v>6166</v>
      </c>
      <c r="B14" s="52" t="s">
        <v>4517</v>
      </c>
      <c r="C14" s="47" t="s">
        <v>6029</v>
      </c>
      <c r="D14" s="48" t="s">
        <v>6030</v>
      </c>
      <c r="E14" s="49" t="s">
        <v>4338</v>
      </c>
      <c r="F14" s="50" t="s">
        <v>4339</v>
      </c>
      <c r="G14" s="50" t="s">
        <v>2255</v>
      </c>
      <c r="H14" s="51" t="s">
        <v>4340</v>
      </c>
    </row>
    <row r="15" spans="1:11" s="3" customFormat="1" ht="15.75" x14ac:dyDescent="0.25">
      <c r="A15" s="99">
        <v>1</v>
      </c>
      <c r="B15" s="100"/>
      <c r="C15" s="101"/>
      <c r="D15" s="102" t="s">
        <v>6453</v>
      </c>
      <c r="E15" s="103"/>
      <c r="F15" s="104"/>
      <c r="G15" s="104"/>
      <c r="H15" s="105">
        <f>ROUND(H16+H18+H29+H38+H42+H47+H54+H65+H67+H101+H134+H136,2)</f>
        <v>73845.16</v>
      </c>
      <c r="I15" s="183">
        <f>H15-H146-H175</f>
        <v>60640.350000000006</v>
      </c>
      <c r="J15" s="3">
        <f>I15*0.2735</f>
        <v>16585.135725000004</v>
      </c>
      <c r="K15" s="183">
        <f>J15+I15</f>
        <v>77225.485725000006</v>
      </c>
    </row>
    <row r="16" spans="1:11" s="3" customFormat="1" ht="15.75" x14ac:dyDescent="0.25">
      <c r="A16" s="94" t="s">
        <v>6164</v>
      </c>
      <c r="B16" s="95"/>
      <c r="C16" s="96"/>
      <c r="D16" s="62" t="s">
        <v>2243</v>
      </c>
      <c r="E16" s="97"/>
      <c r="F16" s="98"/>
      <c r="G16" s="98"/>
      <c r="H16" s="58">
        <f>ROUND(H17,2)</f>
        <v>579.34</v>
      </c>
    </row>
    <row r="17" spans="1:10" s="3" customFormat="1" ht="15.75" x14ac:dyDescent="0.25">
      <c r="A17" s="37" t="s">
        <v>6305</v>
      </c>
      <c r="B17" s="44" t="s">
        <v>3777</v>
      </c>
      <c r="C17" s="67" t="s">
        <v>6174</v>
      </c>
      <c r="D17" s="92" t="s">
        <v>2303</v>
      </c>
      <c r="E17" s="26" t="s">
        <v>5995</v>
      </c>
      <c r="F17" s="89">
        <f>418.8/6</f>
        <v>69.8</v>
      </c>
      <c r="G17" s="88">
        <v>8.3000000000000007</v>
      </c>
      <c r="H17" s="28">
        <f>ROUND(F17*G17,2)</f>
        <v>579.34</v>
      </c>
      <c r="J17" s="89">
        <f>418.8/6</f>
        <v>69.8</v>
      </c>
    </row>
    <row r="18" spans="1:10" s="3" customFormat="1" ht="15.75" x14ac:dyDescent="0.25">
      <c r="A18" s="59" t="s">
        <v>6306</v>
      </c>
      <c r="B18" s="60"/>
      <c r="C18" s="61"/>
      <c r="D18" s="62" t="s">
        <v>6163</v>
      </c>
      <c r="E18" s="63"/>
      <c r="F18" s="64"/>
      <c r="G18" s="162"/>
      <c r="H18" s="58">
        <f>ROUND(H19+H20+H21+H22+H23+H24+H25+H26+H27+H28,2)</f>
        <v>10433.64</v>
      </c>
      <c r="J18" s="64"/>
    </row>
    <row r="19" spans="1:10" s="3" customFormat="1" ht="15.75" x14ac:dyDescent="0.25">
      <c r="A19" s="37" t="s">
        <v>6307</v>
      </c>
      <c r="B19" s="44" t="s">
        <v>3777</v>
      </c>
      <c r="C19" s="67" t="s">
        <v>6175</v>
      </c>
      <c r="D19" s="67" t="s">
        <v>2504</v>
      </c>
      <c r="E19" s="26" t="s">
        <v>6168</v>
      </c>
      <c r="F19" s="27">
        <f>ROUND(J19/6,2)</f>
        <v>3.42</v>
      </c>
      <c r="G19" s="88">
        <v>38.97</v>
      </c>
      <c r="H19" s="28">
        <f t="shared" ref="H19:H28" si="0">ROUND(F19*G19,2)</f>
        <v>133.28</v>
      </c>
      <c r="J19" s="27">
        <v>20.52</v>
      </c>
    </row>
    <row r="20" spans="1:10" s="3" customFormat="1" ht="15.75" x14ac:dyDescent="0.25">
      <c r="A20" s="37" t="s">
        <v>6308</v>
      </c>
      <c r="B20" s="44" t="s">
        <v>3777</v>
      </c>
      <c r="C20" s="67" t="s">
        <v>6176</v>
      </c>
      <c r="D20" s="67" t="s">
        <v>6177</v>
      </c>
      <c r="E20" s="26" t="s">
        <v>254</v>
      </c>
      <c r="F20" s="27">
        <f>ROUND(J20/6,2)</f>
        <v>112.58</v>
      </c>
      <c r="G20" s="88">
        <v>6.01</v>
      </c>
      <c r="H20" s="28">
        <f t="shared" si="0"/>
        <v>676.61</v>
      </c>
      <c r="J20" s="27">
        <v>675.48</v>
      </c>
    </row>
    <row r="21" spans="1:10" s="3" customFormat="1" ht="15.75" x14ac:dyDescent="0.25">
      <c r="A21" s="37" t="s">
        <v>6309</v>
      </c>
      <c r="B21" s="44" t="s">
        <v>3777</v>
      </c>
      <c r="C21" s="67" t="s">
        <v>6178</v>
      </c>
      <c r="D21" s="67" t="s">
        <v>6179</v>
      </c>
      <c r="E21" s="26" t="s">
        <v>254</v>
      </c>
      <c r="F21" s="27">
        <f>ROUND(J21/6,2)</f>
        <v>39.76</v>
      </c>
      <c r="G21" s="88">
        <v>6.39</v>
      </c>
      <c r="H21" s="28">
        <f t="shared" si="0"/>
        <v>254.07</v>
      </c>
      <c r="J21" s="27">
        <v>238.56</v>
      </c>
    </row>
    <row r="22" spans="1:10" s="3" customFormat="1" ht="15.75" x14ac:dyDescent="0.25">
      <c r="A22" s="37" t="s">
        <v>6310</v>
      </c>
      <c r="B22" s="44" t="s">
        <v>3777</v>
      </c>
      <c r="C22" s="67" t="s">
        <v>6180</v>
      </c>
      <c r="D22" s="67" t="s">
        <v>1824</v>
      </c>
      <c r="E22" s="26" t="s">
        <v>6168</v>
      </c>
      <c r="F22" s="27">
        <f>ROUND(J22/6,2)</f>
        <v>4.99</v>
      </c>
      <c r="G22" s="88">
        <v>299.22000000000003</v>
      </c>
      <c r="H22" s="28">
        <f t="shared" si="0"/>
        <v>1493.11</v>
      </c>
      <c r="J22" s="89">
        <v>29.94</v>
      </c>
    </row>
    <row r="23" spans="1:10" s="3" customFormat="1" ht="15.75" x14ac:dyDescent="0.25">
      <c r="A23" s="37" t="s">
        <v>6311</v>
      </c>
      <c r="B23" s="44" t="s">
        <v>3777</v>
      </c>
      <c r="C23" s="67" t="s">
        <v>6181</v>
      </c>
      <c r="D23" s="67" t="s">
        <v>6182</v>
      </c>
      <c r="E23" s="26" t="s">
        <v>6168</v>
      </c>
      <c r="F23" s="27">
        <f>ROUND(J23/6,2)</f>
        <v>4.99</v>
      </c>
      <c r="G23" s="88">
        <v>109.56</v>
      </c>
      <c r="H23" s="28">
        <f t="shared" si="0"/>
        <v>546.70000000000005</v>
      </c>
      <c r="J23" s="27">
        <v>29.94</v>
      </c>
    </row>
    <row r="24" spans="1:10" s="3" customFormat="1" ht="15.75" x14ac:dyDescent="0.25">
      <c r="A24" s="37" t="s">
        <v>6312</v>
      </c>
      <c r="B24" s="44" t="s">
        <v>3777</v>
      </c>
      <c r="C24" s="67" t="s">
        <v>6183</v>
      </c>
      <c r="D24" s="67" t="s">
        <v>1832</v>
      </c>
      <c r="E24" s="26" t="s">
        <v>6168</v>
      </c>
      <c r="F24" s="27">
        <f t="shared" ref="F24:F87" si="1">ROUND(J24/6,2)</f>
        <v>0.56999999999999995</v>
      </c>
      <c r="G24" s="88">
        <v>107.33</v>
      </c>
      <c r="H24" s="28">
        <f t="shared" si="0"/>
        <v>61.18</v>
      </c>
      <c r="J24" s="27">
        <v>3.42</v>
      </c>
    </row>
    <row r="25" spans="1:10" s="3" customFormat="1" ht="15.75" x14ac:dyDescent="0.25">
      <c r="A25" s="37" t="s">
        <v>6313</v>
      </c>
      <c r="B25" s="45" t="s">
        <v>3777</v>
      </c>
      <c r="C25" s="93" t="s">
        <v>6302</v>
      </c>
      <c r="D25" s="93" t="s">
        <v>6303</v>
      </c>
      <c r="E25" s="38" t="s">
        <v>5995</v>
      </c>
      <c r="F25" s="27">
        <f t="shared" si="1"/>
        <v>10.83</v>
      </c>
      <c r="G25" s="88">
        <v>70.849999999999994</v>
      </c>
      <c r="H25" s="28">
        <f t="shared" si="0"/>
        <v>767.31</v>
      </c>
      <c r="J25" s="89">
        <v>64.98</v>
      </c>
    </row>
    <row r="26" spans="1:10" s="3" customFormat="1" ht="15.75" x14ac:dyDescent="0.25">
      <c r="A26" s="37" t="s">
        <v>6314</v>
      </c>
      <c r="B26" s="44" t="s">
        <v>3777</v>
      </c>
      <c r="C26" s="67" t="s">
        <v>6206</v>
      </c>
      <c r="D26" s="67" t="s">
        <v>6207</v>
      </c>
      <c r="E26" s="38" t="s">
        <v>6168</v>
      </c>
      <c r="F26" s="27">
        <f t="shared" si="1"/>
        <v>0.51</v>
      </c>
      <c r="G26" s="88">
        <v>467.6</v>
      </c>
      <c r="H26" s="28">
        <f t="shared" si="0"/>
        <v>238.48</v>
      </c>
      <c r="J26" s="27">
        <v>3.06</v>
      </c>
    </row>
    <row r="27" spans="1:10" s="3" customFormat="1" ht="15.75" x14ac:dyDescent="0.25">
      <c r="A27" s="37" t="s">
        <v>6315</v>
      </c>
      <c r="B27" s="44" t="s">
        <v>3777</v>
      </c>
      <c r="C27" s="67" t="s">
        <v>6184</v>
      </c>
      <c r="D27" s="67" t="s">
        <v>2216</v>
      </c>
      <c r="E27" s="26" t="s">
        <v>5995</v>
      </c>
      <c r="F27" s="27">
        <f t="shared" si="1"/>
        <v>34.200000000000003</v>
      </c>
      <c r="G27" s="88">
        <v>10.81</v>
      </c>
      <c r="H27" s="28">
        <f t="shared" si="0"/>
        <v>369.7</v>
      </c>
      <c r="J27" s="27">
        <v>205.2</v>
      </c>
    </row>
    <row r="28" spans="1:10" s="3" customFormat="1" ht="15.75" x14ac:dyDescent="0.25">
      <c r="A28" s="37" t="s">
        <v>6436</v>
      </c>
      <c r="B28" s="44" t="s">
        <v>3777</v>
      </c>
      <c r="C28" s="67" t="s">
        <v>6185</v>
      </c>
      <c r="D28" s="67" t="s">
        <v>1840</v>
      </c>
      <c r="E28" s="26" t="s">
        <v>5340</v>
      </c>
      <c r="F28" s="27">
        <v>120</v>
      </c>
      <c r="G28" s="88">
        <v>49.11</v>
      </c>
      <c r="H28" s="28">
        <f t="shared" si="0"/>
        <v>5893.2</v>
      </c>
      <c r="J28" s="27">
        <v>540</v>
      </c>
    </row>
    <row r="29" spans="1:10" s="3" customFormat="1" ht="15.75" x14ac:dyDescent="0.25">
      <c r="A29" s="59" t="s">
        <v>6316</v>
      </c>
      <c r="B29" s="60"/>
      <c r="C29" s="61"/>
      <c r="D29" s="62" t="s">
        <v>6165</v>
      </c>
      <c r="E29" s="63"/>
      <c r="F29" s="64"/>
      <c r="G29" s="162"/>
      <c r="H29" s="58">
        <f>ROUND(H30+H31+H32+H33+H34+H35+H36+H37,2)</f>
        <v>8989</v>
      </c>
      <c r="J29" s="64"/>
    </row>
    <row r="30" spans="1:10" s="3" customFormat="1" ht="15.75" x14ac:dyDescent="0.25">
      <c r="A30" s="37" t="s">
        <v>6317</v>
      </c>
      <c r="B30" s="44" t="s">
        <v>3777</v>
      </c>
      <c r="C30" s="67" t="s">
        <v>6180</v>
      </c>
      <c r="D30" s="67" t="s">
        <v>1824</v>
      </c>
      <c r="E30" s="38" t="s">
        <v>6168</v>
      </c>
      <c r="F30" s="27">
        <f t="shared" si="1"/>
        <v>2.2999999999999998</v>
      </c>
      <c r="G30" s="88">
        <v>299.22000000000003</v>
      </c>
      <c r="H30" s="28">
        <f t="shared" ref="H30:H37" si="2">ROUND(F30*G30,2)</f>
        <v>688.21</v>
      </c>
      <c r="J30" s="27">
        <v>13.8</v>
      </c>
    </row>
    <row r="31" spans="1:10" s="3" customFormat="1" ht="15.75" x14ac:dyDescent="0.25">
      <c r="A31" s="37" t="s">
        <v>6318</v>
      </c>
      <c r="B31" s="44" t="s">
        <v>3777</v>
      </c>
      <c r="C31" s="67" t="s">
        <v>6176</v>
      </c>
      <c r="D31" s="67" t="s">
        <v>6177</v>
      </c>
      <c r="E31" s="38" t="s">
        <v>254</v>
      </c>
      <c r="F31" s="27">
        <f t="shared" si="1"/>
        <v>165</v>
      </c>
      <c r="G31" s="88">
        <v>6.01</v>
      </c>
      <c r="H31" s="28">
        <f t="shared" si="2"/>
        <v>991.65</v>
      </c>
      <c r="J31" s="27">
        <v>990</v>
      </c>
    </row>
    <row r="32" spans="1:10" s="3" customFormat="1" ht="15.75" x14ac:dyDescent="0.25">
      <c r="A32" s="37" t="s">
        <v>6319</v>
      </c>
      <c r="B32" s="44" t="s">
        <v>3777</v>
      </c>
      <c r="C32" s="67" t="s">
        <v>6178</v>
      </c>
      <c r="D32" s="67" t="s">
        <v>6179</v>
      </c>
      <c r="E32" s="26" t="s">
        <v>254</v>
      </c>
      <c r="F32" s="27">
        <f t="shared" si="1"/>
        <v>17.75</v>
      </c>
      <c r="G32" s="88">
        <v>6.39</v>
      </c>
      <c r="H32" s="28">
        <f t="shared" si="2"/>
        <v>113.42</v>
      </c>
      <c r="J32" s="27">
        <v>106.5</v>
      </c>
    </row>
    <row r="33" spans="1:10" s="3" customFormat="1" ht="15.75" x14ac:dyDescent="0.25">
      <c r="A33" s="37" t="s">
        <v>6320</v>
      </c>
      <c r="B33" s="44" t="s">
        <v>3777</v>
      </c>
      <c r="C33" s="67" t="s">
        <v>6186</v>
      </c>
      <c r="D33" s="67" t="s">
        <v>6187</v>
      </c>
      <c r="E33" s="38" t="s">
        <v>6168</v>
      </c>
      <c r="F33" s="27">
        <f t="shared" si="1"/>
        <v>2.2999999999999998</v>
      </c>
      <c r="G33" s="88">
        <v>75.680000000000007</v>
      </c>
      <c r="H33" s="28">
        <f t="shared" si="2"/>
        <v>174.06</v>
      </c>
      <c r="J33" s="30">
        <v>13.8</v>
      </c>
    </row>
    <row r="34" spans="1:10" s="3" customFormat="1" ht="47.25" x14ac:dyDescent="0.25">
      <c r="A34" s="37" t="s">
        <v>6321</v>
      </c>
      <c r="B34" s="45" t="s">
        <v>6196</v>
      </c>
      <c r="C34" s="108">
        <v>92410</v>
      </c>
      <c r="D34" s="36" t="s">
        <v>6435</v>
      </c>
      <c r="E34" s="38" t="s">
        <v>5995</v>
      </c>
      <c r="F34" s="27">
        <f t="shared" si="1"/>
        <v>6.17</v>
      </c>
      <c r="G34" s="88">
        <v>103.68</v>
      </c>
      <c r="H34" s="28">
        <f t="shared" si="2"/>
        <v>639.71</v>
      </c>
      <c r="J34" s="27">
        <v>37.020000000000003</v>
      </c>
    </row>
    <row r="35" spans="1:10" s="3" customFormat="1" ht="15.75" x14ac:dyDescent="0.25">
      <c r="A35" s="37" t="s">
        <v>6322</v>
      </c>
      <c r="B35" s="45" t="s">
        <v>3777</v>
      </c>
      <c r="C35" s="93" t="s">
        <v>6304</v>
      </c>
      <c r="D35" s="93" t="s">
        <v>336</v>
      </c>
      <c r="E35" s="38" t="s">
        <v>5995</v>
      </c>
      <c r="F35" s="27">
        <f t="shared" si="1"/>
        <v>1.38</v>
      </c>
      <c r="G35" s="88">
        <v>74.27</v>
      </c>
      <c r="H35" s="28">
        <f t="shared" si="2"/>
        <v>102.49</v>
      </c>
      <c r="J35" s="27">
        <v>8.2799999999999994</v>
      </c>
    </row>
    <row r="36" spans="1:10" s="3" customFormat="1" ht="15.95" customHeight="1" x14ac:dyDescent="0.25">
      <c r="A36" s="37" t="s">
        <v>6323</v>
      </c>
      <c r="B36" s="44" t="s">
        <v>3777</v>
      </c>
      <c r="C36" s="112" t="s">
        <v>6426</v>
      </c>
      <c r="D36" s="93" t="s">
        <v>6427</v>
      </c>
      <c r="E36" s="26" t="s">
        <v>5995</v>
      </c>
      <c r="F36" s="27">
        <f t="shared" si="1"/>
        <v>25.26</v>
      </c>
      <c r="G36" s="88">
        <v>41.32</v>
      </c>
      <c r="H36" s="28">
        <f t="shared" si="2"/>
        <v>1043.74</v>
      </c>
      <c r="J36" s="27">
        <v>151.56</v>
      </c>
    </row>
    <row r="37" spans="1:10" s="3" customFormat="1" ht="15.95" customHeight="1" x14ac:dyDescent="0.25">
      <c r="A37" s="37" t="s">
        <v>6324</v>
      </c>
      <c r="B37" s="44" t="s">
        <v>3777</v>
      </c>
      <c r="C37" s="67" t="s">
        <v>6188</v>
      </c>
      <c r="D37" s="67" t="s">
        <v>6189</v>
      </c>
      <c r="E37" s="26" t="s">
        <v>5995</v>
      </c>
      <c r="F37" s="27">
        <f t="shared" si="1"/>
        <v>124.66</v>
      </c>
      <c r="G37" s="88">
        <v>42</v>
      </c>
      <c r="H37" s="28">
        <f t="shared" si="2"/>
        <v>5235.72</v>
      </c>
      <c r="J37" s="27">
        <v>747.96</v>
      </c>
    </row>
    <row r="38" spans="1:10" s="3" customFormat="1" ht="15.75" x14ac:dyDescent="0.25">
      <c r="A38" s="59" t="s">
        <v>6325</v>
      </c>
      <c r="B38" s="60"/>
      <c r="C38" s="61"/>
      <c r="D38" s="62" t="s">
        <v>2244</v>
      </c>
      <c r="E38" s="63"/>
      <c r="F38" s="64"/>
      <c r="G38" s="162"/>
      <c r="H38" s="58">
        <f>ROUND(H39+H40+H41,2)</f>
        <v>12286.97</v>
      </c>
      <c r="J38" s="64"/>
    </row>
    <row r="39" spans="1:10" s="3" customFormat="1" ht="15.75" x14ac:dyDescent="0.25">
      <c r="A39" s="37" t="s">
        <v>6326</v>
      </c>
      <c r="B39" s="44" t="s">
        <v>3777</v>
      </c>
      <c r="C39" s="67" t="s">
        <v>6190</v>
      </c>
      <c r="D39" s="67" t="s">
        <v>6191</v>
      </c>
      <c r="E39" s="38" t="s">
        <v>5995</v>
      </c>
      <c r="F39" s="27">
        <f t="shared" si="1"/>
        <v>87.75</v>
      </c>
      <c r="G39" s="88">
        <v>89.71</v>
      </c>
      <c r="H39" s="28">
        <f>ROUND(F39*G39,2)</f>
        <v>7872.05</v>
      </c>
      <c r="J39" s="87">
        <v>526.5</v>
      </c>
    </row>
    <row r="40" spans="1:10" s="3" customFormat="1" ht="15.75" x14ac:dyDescent="0.25">
      <c r="A40" s="37" t="s">
        <v>6327</v>
      </c>
      <c r="B40" s="44" t="s">
        <v>3777</v>
      </c>
      <c r="C40" s="67" t="s">
        <v>6192</v>
      </c>
      <c r="D40" s="67" t="s">
        <v>1361</v>
      </c>
      <c r="E40" s="38" t="s">
        <v>5995</v>
      </c>
      <c r="F40" s="27">
        <f t="shared" si="1"/>
        <v>94.77</v>
      </c>
      <c r="G40" s="88">
        <v>39.619999999999997</v>
      </c>
      <c r="H40" s="28">
        <f>ROUND(F40*G40,2)</f>
        <v>3754.79</v>
      </c>
      <c r="J40" s="89">
        <v>568.62</v>
      </c>
    </row>
    <row r="41" spans="1:10" s="3" customFormat="1" ht="15.75" x14ac:dyDescent="0.25">
      <c r="A41" s="37" t="s">
        <v>6328</v>
      </c>
      <c r="B41" s="44" t="s">
        <v>3777</v>
      </c>
      <c r="C41" s="67" t="s">
        <v>6193</v>
      </c>
      <c r="D41" s="67" t="s">
        <v>6159</v>
      </c>
      <c r="E41" s="38" t="s">
        <v>5995</v>
      </c>
      <c r="F41" s="27">
        <f t="shared" si="1"/>
        <v>7.84</v>
      </c>
      <c r="G41" s="88">
        <v>84.2</v>
      </c>
      <c r="H41" s="28">
        <f>ROUND(F41*G41,2)</f>
        <v>660.13</v>
      </c>
      <c r="J41" s="89">
        <v>47.04</v>
      </c>
    </row>
    <row r="42" spans="1:10" s="3" customFormat="1" ht="15.75" x14ac:dyDescent="0.25">
      <c r="A42" s="59" t="s">
        <v>6329</v>
      </c>
      <c r="B42" s="60"/>
      <c r="C42" s="61"/>
      <c r="D42" s="62" t="s">
        <v>2245</v>
      </c>
      <c r="E42" s="63"/>
      <c r="F42" s="64"/>
      <c r="G42" s="162"/>
      <c r="H42" s="58">
        <f>ROUND(H43+H44+H45+H46,2)</f>
        <v>8183.95</v>
      </c>
      <c r="J42" s="64"/>
    </row>
    <row r="43" spans="1:10" s="3" customFormat="1" ht="15.75" x14ac:dyDescent="0.25">
      <c r="A43" s="37" t="s">
        <v>6330</v>
      </c>
      <c r="B43" s="44" t="s">
        <v>3777</v>
      </c>
      <c r="C43" s="67" t="s">
        <v>6194</v>
      </c>
      <c r="D43" s="67" t="s">
        <v>379</v>
      </c>
      <c r="E43" s="38" t="s">
        <v>5995</v>
      </c>
      <c r="F43" s="27">
        <f t="shared" si="1"/>
        <v>364.87</v>
      </c>
      <c r="G43" s="88">
        <v>4.3499999999999996</v>
      </c>
      <c r="H43" s="28">
        <f>ROUND(F43*G43,2)</f>
        <v>1587.18</v>
      </c>
      <c r="J43" s="89">
        <v>2189.2199999999998</v>
      </c>
    </row>
    <row r="44" spans="1:10" s="3" customFormat="1" ht="15.75" x14ac:dyDescent="0.25">
      <c r="A44" s="37" t="s">
        <v>6331</v>
      </c>
      <c r="B44" s="44" t="s">
        <v>3777</v>
      </c>
      <c r="C44" s="67" t="s">
        <v>6287</v>
      </c>
      <c r="D44" s="67" t="s">
        <v>384</v>
      </c>
      <c r="E44" s="38" t="s">
        <v>5995</v>
      </c>
      <c r="F44" s="27">
        <f t="shared" si="1"/>
        <v>344.86</v>
      </c>
      <c r="G44" s="88">
        <v>16.61</v>
      </c>
      <c r="H44" s="28">
        <f>ROUND(F44*G44,2)</f>
        <v>5728.12</v>
      </c>
      <c r="J44" s="27">
        <v>2069.16</v>
      </c>
    </row>
    <row r="45" spans="1:10" s="3" customFormat="1" ht="15.75" x14ac:dyDescent="0.25">
      <c r="A45" s="37" t="s">
        <v>6332</v>
      </c>
      <c r="B45" s="44" t="s">
        <v>3777</v>
      </c>
      <c r="C45" s="67" t="s">
        <v>6195</v>
      </c>
      <c r="D45" s="67" t="s">
        <v>383</v>
      </c>
      <c r="E45" s="38" t="s">
        <v>5995</v>
      </c>
      <c r="F45" s="27">
        <f t="shared" si="1"/>
        <v>12.61</v>
      </c>
      <c r="G45" s="88">
        <v>13.44</v>
      </c>
      <c r="H45" s="28">
        <f>ROUND(F45*G45,2)</f>
        <v>169.48</v>
      </c>
      <c r="J45" s="27">
        <v>75.66</v>
      </c>
    </row>
    <row r="46" spans="1:10" s="3" customFormat="1" ht="31.5" customHeight="1" x14ac:dyDescent="0.25">
      <c r="A46" s="37" t="s">
        <v>6333</v>
      </c>
      <c r="B46" s="45" t="s">
        <v>6196</v>
      </c>
      <c r="C46" s="29" t="s">
        <v>6198</v>
      </c>
      <c r="D46" s="36" t="s">
        <v>6197</v>
      </c>
      <c r="E46" s="38" t="s">
        <v>5995</v>
      </c>
      <c r="F46" s="27">
        <f t="shared" si="1"/>
        <v>11.33</v>
      </c>
      <c r="G46" s="88">
        <v>61.71</v>
      </c>
      <c r="H46" s="28">
        <f>ROUND(F46*G46,2)</f>
        <v>699.17</v>
      </c>
      <c r="J46" s="27">
        <v>67.98</v>
      </c>
    </row>
    <row r="47" spans="1:10" s="3" customFormat="1" ht="15.75" x14ac:dyDescent="0.25">
      <c r="A47" s="59" t="s">
        <v>6334</v>
      </c>
      <c r="B47" s="60"/>
      <c r="C47" s="61"/>
      <c r="D47" s="62" t="s">
        <v>4062</v>
      </c>
      <c r="E47" s="63"/>
      <c r="F47" s="64"/>
      <c r="G47" s="162"/>
      <c r="H47" s="58">
        <f>ROUND(H48+H49+H50+H51+H52+H53,2)</f>
        <v>5637.03</v>
      </c>
      <c r="J47" s="64"/>
    </row>
    <row r="48" spans="1:10" s="3" customFormat="1" ht="15.75" x14ac:dyDescent="0.25">
      <c r="A48" s="37" t="s">
        <v>6335</v>
      </c>
      <c r="B48" s="44" t="s">
        <v>3777</v>
      </c>
      <c r="C48" s="67" t="s">
        <v>6199</v>
      </c>
      <c r="D48" s="67" t="s">
        <v>848</v>
      </c>
      <c r="E48" s="38" t="s">
        <v>5995</v>
      </c>
      <c r="F48" s="27">
        <f t="shared" si="1"/>
        <v>3</v>
      </c>
      <c r="G48" s="88">
        <v>218.73</v>
      </c>
      <c r="H48" s="28">
        <f t="shared" ref="H48:H53" si="3">ROUND(F48*G48,2)</f>
        <v>656.19</v>
      </c>
      <c r="J48" s="27">
        <v>18</v>
      </c>
    </row>
    <row r="49" spans="1:10" s="3" customFormat="1" ht="15.75" x14ac:dyDescent="0.25">
      <c r="A49" s="37" t="s">
        <v>6336</v>
      </c>
      <c r="B49" s="44" t="s">
        <v>3777</v>
      </c>
      <c r="C49" s="67" t="s">
        <v>6200</v>
      </c>
      <c r="D49" s="67" t="s">
        <v>844</v>
      </c>
      <c r="E49" s="38" t="s">
        <v>5995</v>
      </c>
      <c r="F49" s="27">
        <f t="shared" si="1"/>
        <v>0.48</v>
      </c>
      <c r="G49" s="88">
        <v>384.72</v>
      </c>
      <c r="H49" s="28">
        <f t="shared" si="3"/>
        <v>184.67</v>
      </c>
      <c r="J49" s="27">
        <v>2.88</v>
      </c>
    </row>
    <row r="50" spans="1:10" s="3" customFormat="1" ht="15.75" x14ac:dyDescent="0.25">
      <c r="A50" s="37" t="s">
        <v>6337</v>
      </c>
      <c r="B50" s="44" t="s">
        <v>3777</v>
      </c>
      <c r="C50" s="67" t="s">
        <v>6201</v>
      </c>
      <c r="D50" s="67" t="s">
        <v>850</v>
      </c>
      <c r="E50" s="38" t="s">
        <v>5995</v>
      </c>
      <c r="F50" s="27">
        <f t="shared" si="1"/>
        <v>4.5</v>
      </c>
      <c r="G50" s="88">
        <v>342.91</v>
      </c>
      <c r="H50" s="28">
        <f t="shared" si="3"/>
        <v>1543.1</v>
      </c>
      <c r="J50" s="27">
        <v>27</v>
      </c>
    </row>
    <row r="51" spans="1:10" s="3" customFormat="1" ht="15.75" x14ac:dyDescent="0.25">
      <c r="A51" s="37" t="s">
        <v>6338</v>
      </c>
      <c r="B51" s="44" t="s">
        <v>3777</v>
      </c>
      <c r="C51" s="67" t="s">
        <v>6202</v>
      </c>
      <c r="D51" s="67" t="s">
        <v>856</v>
      </c>
      <c r="E51" s="38" t="s">
        <v>5995</v>
      </c>
      <c r="F51" s="27">
        <f t="shared" si="1"/>
        <v>6.51</v>
      </c>
      <c r="G51" s="88">
        <v>320.07</v>
      </c>
      <c r="H51" s="28">
        <f t="shared" si="3"/>
        <v>2083.66</v>
      </c>
      <c r="J51" s="27">
        <v>39.06</v>
      </c>
    </row>
    <row r="52" spans="1:10" s="3" customFormat="1" ht="15.75" x14ac:dyDescent="0.25">
      <c r="A52" s="37" t="s">
        <v>6339</v>
      </c>
      <c r="B52" s="44" t="s">
        <v>3777</v>
      </c>
      <c r="C52" s="92" t="s">
        <v>6203</v>
      </c>
      <c r="D52" s="67" t="s">
        <v>6158</v>
      </c>
      <c r="E52" s="26" t="s">
        <v>6157</v>
      </c>
      <c r="F52" s="27">
        <f t="shared" si="1"/>
        <v>3</v>
      </c>
      <c r="G52" s="88">
        <v>342.65</v>
      </c>
      <c r="H52" s="28">
        <f t="shared" si="3"/>
        <v>1027.95</v>
      </c>
      <c r="J52" s="27">
        <v>18</v>
      </c>
    </row>
    <row r="53" spans="1:10" s="3" customFormat="1" ht="15.75" x14ac:dyDescent="0.25">
      <c r="A53" s="37" t="s">
        <v>6340</v>
      </c>
      <c r="B53" s="45" t="s">
        <v>6196</v>
      </c>
      <c r="C53" s="67" t="s">
        <v>6288</v>
      </c>
      <c r="D53" s="45" t="s">
        <v>6289</v>
      </c>
      <c r="E53" s="26" t="s">
        <v>6157</v>
      </c>
      <c r="F53" s="27">
        <f t="shared" si="1"/>
        <v>1</v>
      </c>
      <c r="G53" s="88">
        <v>141.46</v>
      </c>
      <c r="H53" s="28">
        <f t="shared" si="3"/>
        <v>141.46</v>
      </c>
      <c r="J53" s="27">
        <v>6</v>
      </c>
    </row>
    <row r="54" spans="1:10" ht="15.75" x14ac:dyDescent="0.25">
      <c r="A54" s="59" t="s">
        <v>6341</v>
      </c>
      <c r="B54" s="60"/>
      <c r="C54" s="65"/>
      <c r="D54" s="62" t="s">
        <v>6428</v>
      </c>
      <c r="E54" s="62"/>
      <c r="F54" s="64"/>
      <c r="G54" s="66"/>
      <c r="H54" s="58">
        <f>ROUND(H55+H56+H57+H58+H59+H60+H61+H62+H63+H64,2)</f>
        <v>6402.89</v>
      </c>
      <c r="J54" s="62"/>
    </row>
    <row r="55" spans="1:10" ht="15.75" x14ac:dyDescent="0.25">
      <c r="A55" s="37" t="s">
        <v>6342</v>
      </c>
      <c r="B55" s="44" t="s">
        <v>3777</v>
      </c>
      <c r="C55" s="67" t="s">
        <v>6167</v>
      </c>
      <c r="D55" s="67" t="s">
        <v>2509</v>
      </c>
      <c r="E55" s="38" t="s">
        <v>6168</v>
      </c>
      <c r="F55" s="27">
        <f t="shared" si="1"/>
        <v>6.12</v>
      </c>
      <c r="G55" s="88">
        <v>40.119999999999997</v>
      </c>
      <c r="H55" s="28">
        <f t="shared" ref="H55:H64" si="4">ROUND(F55*G55,2)</f>
        <v>245.53</v>
      </c>
      <c r="J55" s="27">
        <v>36.72</v>
      </c>
    </row>
    <row r="56" spans="1:10" ht="15.75" x14ac:dyDescent="0.25">
      <c r="A56" s="37" t="s">
        <v>6343</v>
      </c>
      <c r="B56" s="44" t="s">
        <v>3777</v>
      </c>
      <c r="C56" s="67" t="s">
        <v>6180</v>
      </c>
      <c r="D56" s="67" t="s">
        <v>1824</v>
      </c>
      <c r="E56" s="26" t="s">
        <v>6168</v>
      </c>
      <c r="F56" s="27">
        <f t="shared" si="1"/>
        <v>3.06</v>
      </c>
      <c r="G56" s="88">
        <v>299.22000000000003</v>
      </c>
      <c r="H56" s="28">
        <f t="shared" si="4"/>
        <v>915.61</v>
      </c>
      <c r="J56" s="31">
        <v>18.36</v>
      </c>
    </row>
    <row r="57" spans="1:10" ht="15.75" customHeight="1" x14ac:dyDescent="0.25">
      <c r="A57" s="37" t="s">
        <v>6344</v>
      </c>
      <c r="B57" s="44" t="s">
        <v>3777</v>
      </c>
      <c r="C57" s="67" t="s">
        <v>6204</v>
      </c>
      <c r="D57" s="67" t="s">
        <v>6205</v>
      </c>
      <c r="E57" s="38" t="s">
        <v>6168</v>
      </c>
      <c r="F57" s="27">
        <f t="shared" si="1"/>
        <v>3.06</v>
      </c>
      <c r="G57" s="32">
        <v>54.78</v>
      </c>
      <c r="H57" s="28">
        <f t="shared" si="4"/>
        <v>167.63</v>
      </c>
      <c r="J57" s="31">
        <v>18.36</v>
      </c>
    </row>
    <row r="58" spans="1:10" ht="15.75" x14ac:dyDescent="0.25">
      <c r="A58" s="37" t="s">
        <v>6345</v>
      </c>
      <c r="B58" s="44" t="s">
        <v>3777</v>
      </c>
      <c r="C58" s="67" t="s">
        <v>6206</v>
      </c>
      <c r="D58" s="67" t="s">
        <v>6207</v>
      </c>
      <c r="E58" s="38" t="s">
        <v>6168</v>
      </c>
      <c r="F58" s="27">
        <f t="shared" si="1"/>
        <v>1.22</v>
      </c>
      <c r="G58" s="88">
        <v>467.6</v>
      </c>
      <c r="H58" s="28">
        <f t="shared" si="4"/>
        <v>570.47</v>
      </c>
      <c r="J58" s="27">
        <v>7.32</v>
      </c>
    </row>
    <row r="59" spans="1:10" ht="15.75" x14ac:dyDescent="0.25">
      <c r="A59" s="37" t="s">
        <v>6346</v>
      </c>
      <c r="B59" s="45" t="s">
        <v>3777</v>
      </c>
      <c r="C59" s="67" t="s">
        <v>6169</v>
      </c>
      <c r="D59" s="67" t="s">
        <v>6170</v>
      </c>
      <c r="E59" s="38" t="s">
        <v>5340</v>
      </c>
      <c r="F59" s="27">
        <f t="shared" si="1"/>
        <v>5.5</v>
      </c>
      <c r="G59" s="88">
        <v>130.74</v>
      </c>
      <c r="H59" s="28">
        <f t="shared" si="4"/>
        <v>719.07</v>
      </c>
      <c r="J59" s="27">
        <v>33</v>
      </c>
    </row>
    <row r="60" spans="1:10" ht="32.1" customHeight="1" x14ac:dyDescent="0.25">
      <c r="A60" s="37" t="s">
        <v>6347</v>
      </c>
      <c r="B60" s="44" t="s">
        <v>3777</v>
      </c>
      <c r="C60" s="67" t="s">
        <v>6430</v>
      </c>
      <c r="D60" s="106" t="s">
        <v>6429</v>
      </c>
      <c r="E60" s="38" t="s">
        <v>5995</v>
      </c>
      <c r="F60" s="27">
        <f t="shared" si="1"/>
        <v>61.23</v>
      </c>
      <c r="G60" s="88">
        <v>36.08</v>
      </c>
      <c r="H60" s="28">
        <f t="shared" si="4"/>
        <v>2209.1799999999998</v>
      </c>
      <c r="J60" s="27">
        <v>367.38</v>
      </c>
    </row>
    <row r="61" spans="1:10" ht="15.75" x14ac:dyDescent="0.25">
      <c r="A61" s="37" t="s">
        <v>6348</v>
      </c>
      <c r="B61" s="44" t="s">
        <v>3777</v>
      </c>
      <c r="C61" s="93" t="s">
        <v>6208</v>
      </c>
      <c r="D61" s="93" t="s">
        <v>6209</v>
      </c>
      <c r="E61" s="38" t="s">
        <v>5995</v>
      </c>
      <c r="F61" s="27">
        <f t="shared" si="1"/>
        <v>61.23</v>
      </c>
      <c r="G61" s="88">
        <v>7.85</v>
      </c>
      <c r="H61" s="28">
        <f t="shared" si="4"/>
        <v>480.66</v>
      </c>
      <c r="J61" s="30">
        <v>367.38</v>
      </c>
    </row>
    <row r="62" spans="1:10" ht="32.1" customHeight="1" x14ac:dyDescent="0.25">
      <c r="A62" s="37" t="s">
        <v>6349</v>
      </c>
      <c r="B62" s="44" t="s">
        <v>3777</v>
      </c>
      <c r="C62" s="67" t="s">
        <v>6432</v>
      </c>
      <c r="D62" s="106" t="s">
        <v>6431</v>
      </c>
      <c r="E62" s="26" t="s">
        <v>5340</v>
      </c>
      <c r="F62" s="27">
        <f t="shared" si="1"/>
        <v>61.17</v>
      </c>
      <c r="G62" s="88">
        <v>11.39</v>
      </c>
      <c r="H62" s="28">
        <f t="shared" si="4"/>
        <v>696.73</v>
      </c>
      <c r="J62" s="30">
        <v>367.02</v>
      </c>
    </row>
    <row r="63" spans="1:10" ht="32.1" customHeight="1" x14ac:dyDescent="0.25">
      <c r="A63" s="37" t="s">
        <v>6350</v>
      </c>
      <c r="B63" s="45" t="s">
        <v>3777</v>
      </c>
      <c r="C63" s="92" t="s">
        <v>6213</v>
      </c>
      <c r="D63" s="36" t="s">
        <v>6214</v>
      </c>
      <c r="E63" s="38" t="s">
        <v>5340</v>
      </c>
      <c r="F63" s="27">
        <f t="shared" si="1"/>
        <v>61.17</v>
      </c>
      <c r="G63" s="88">
        <v>0.87</v>
      </c>
      <c r="H63" s="28">
        <f t="shared" si="4"/>
        <v>53.22</v>
      </c>
      <c r="J63" s="30">
        <v>367.02</v>
      </c>
    </row>
    <row r="64" spans="1:10" ht="15.75" x14ac:dyDescent="0.25">
      <c r="A64" s="37" t="s">
        <v>6351</v>
      </c>
      <c r="B64" s="44" t="s">
        <v>3777</v>
      </c>
      <c r="C64" s="67" t="s">
        <v>6171</v>
      </c>
      <c r="D64" s="67" t="s">
        <v>1407</v>
      </c>
      <c r="E64" s="38" t="s">
        <v>6168</v>
      </c>
      <c r="F64" s="27">
        <f t="shared" si="1"/>
        <v>0.65</v>
      </c>
      <c r="G64" s="88">
        <v>530.45000000000005</v>
      </c>
      <c r="H64" s="28">
        <f t="shared" si="4"/>
        <v>344.79</v>
      </c>
      <c r="J64" s="30">
        <v>3.9</v>
      </c>
    </row>
    <row r="65" spans="1:10" ht="15.75" x14ac:dyDescent="0.25">
      <c r="A65" s="74" t="s">
        <v>6352</v>
      </c>
      <c r="B65" s="68"/>
      <c r="C65" s="69"/>
      <c r="D65" s="70" t="s">
        <v>2246</v>
      </c>
      <c r="E65" s="71"/>
      <c r="F65" s="64"/>
      <c r="G65" s="73"/>
      <c r="H65" s="58">
        <f>ROUND(H66,2)</f>
        <v>550.86</v>
      </c>
      <c r="J65" s="72"/>
    </row>
    <row r="66" spans="1:10" ht="15.75" x14ac:dyDescent="0.25">
      <c r="A66" s="37" t="s">
        <v>6353</v>
      </c>
      <c r="B66" s="44" t="s">
        <v>3777</v>
      </c>
      <c r="C66" s="67" t="s">
        <v>6215</v>
      </c>
      <c r="D66" s="67" t="s">
        <v>489</v>
      </c>
      <c r="E66" s="38" t="s">
        <v>5995</v>
      </c>
      <c r="F66" s="27">
        <f t="shared" si="1"/>
        <v>7.98</v>
      </c>
      <c r="G66" s="88">
        <v>69.03</v>
      </c>
      <c r="H66" s="28">
        <f>ROUND(F66*G66,2)</f>
        <v>550.86</v>
      </c>
      <c r="J66" s="27">
        <v>47.88</v>
      </c>
    </row>
    <row r="67" spans="1:10" ht="15.75" x14ac:dyDescent="0.25">
      <c r="A67" s="59" t="s">
        <v>6354</v>
      </c>
      <c r="B67" s="60"/>
      <c r="C67" s="61"/>
      <c r="D67" s="62" t="s">
        <v>2247</v>
      </c>
      <c r="E67" s="63"/>
      <c r="F67" s="64"/>
      <c r="G67" s="162"/>
      <c r="H67" s="58">
        <f>ROUND(H69+H70+H71+H72+H73+H74+H75+H76+H77+H78+H80+H81+H82+H83+H84+H85+H86+H87+H88+H90+H91+H92+H93+H94+H95+H96+H97+H98+H99+H100,2)</f>
        <v>7402.03</v>
      </c>
      <c r="J67" s="64"/>
    </row>
    <row r="68" spans="1:10" ht="15.75" x14ac:dyDescent="0.25">
      <c r="A68" s="75" t="s">
        <v>6355</v>
      </c>
      <c r="B68" s="76"/>
      <c r="C68" s="77"/>
      <c r="D68" s="78" t="s">
        <v>2248</v>
      </c>
      <c r="E68" s="79"/>
      <c r="F68" s="80"/>
      <c r="G68" s="163"/>
      <c r="H68" s="81"/>
      <c r="J68" s="80"/>
    </row>
    <row r="69" spans="1:10" ht="15.75" x14ac:dyDescent="0.25">
      <c r="A69" s="37" t="s">
        <v>6356</v>
      </c>
      <c r="B69" s="44" t="s">
        <v>3777</v>
      </c>
      <c r="C69" s="67" t="s">
        <v>6216</v>
      </c>
      <c r="D69" s="67" t="s">
        <v>6217</v>
      </c>
      <c r="E69" s="26" t="s">
        <v>6157</v>
      </c>
      <c r="F69" s="27">
        <f t="shared" si="1"/>
        <v>1</v>
      </c>
      <c r="G69" s="88">
        <v>884.98</v>
      </c>
      <c r="H69" s="28">
        <f t="shared" ref="H69:H78" si="5">ROUND(F69*G69,2)</f>
        <v>884.98</v>
      </c>
      <c r="J69" s="27">
        <v>6</v>
      </c>
    </row>
    <row r="70" spans="1:10" ht="15.75" customHeight="1" x14ac:dyDescent="0.25">
      <c r="A70" s="37" t="s">
        <v>6357</v>
      </c>
      <c r="B70" s="44" t="s">
        <v>3777</v>
      </c>
      <c r="C70" s="67" t="s">
        <v>6219</v>
      </c>
      <c r="D70" s="67" t="s">
        <v>6218</v>
      </c>
      <c r="E70" s="26" t="s">
        <v>5340</v>
      </c>
      <c r="F70" s="27">
        <f t="shared" si="1"/>
        <v>44.2</v>
      </c>
      <c r="G70" s="88">
        <v>19.72</v>
      </c>
      <c r="H70" s="28">
        <f t="shared" si="5"/>
        <v>871.62</v>
      </c>
      <c r="J70" s="27">
        <v>265.2</v>
      </c>
    </row>
    <row r="71" spans="1:10" ht="15.75" customHeight="1" x14ac:dyDescent="0.25">
      <c r="A71" s="37" t="s">
        <v>6358</v>
      </c>
      <c r="B71" s="44" t="s">
        <v>3777</v>
      </c>
      <c r="C71" s="67" t="s">
        <v>6221</v>
      </c>
      <c r="D71" s="67" t="s">
        <v>6220</v>
      </c>
      <c r="E71" s="26" t="s">
        <v>5340</v>
      </c>
      <c r="F71" s="27">
        <f t="shared" si="1"/>
        <v>6</v>
      </c>
      <c r="G71" s="88">
        <v>24.24</v>
      </c>
      <c r="H71" s="28">
        <f t="shared" si="5"/>
        <v>145.44</v>
      </c>
      <c r="J71" s="27">
        <v>36</v>
      </c>
    </row>
    <row r="72" spans="1:10" ht="15.75" customHeight="1" x14ac:dyDescent="0.25">
      <c r="A72" s="37" t="s">
        <v>6359</v>
      </c>
      <c r="B72" s="44" t="s">
        <v>3777</v>
      </c>
      <c r="C72" s="67" t="s">
        <v>6223</v>
      </c>
      <c r="D72" s="67" t="s">
        <v>6222</v>
      </c>
      <c r="E72" s="26" t="s">
        <v>5340</v>
      </c>
      <c r="F72" s="27">
        <f t="shared" si="1"/>
        <v>6</v>
      </c>
      <c r="G72" s="88">
        <v>31.36</v>
      </c>
      <c r="H72" s="28">
        <f t="shared" si="5"/>
        <v>188.16</v>
      </c>
      <c r="J72" s="27">
        <v>36</v>
      </c>
    </row>
    <row r="73" spans="1:10" ht="15.75" x14ac:dyDescent="0.25">
      <c r="A73" s="37" t="s">
        <v>6360</v>
      </c>
      <c r="B73" s="44" t="s">
        <v>3777</v>
      </c>
      <c r="C73" s="67" t="s">
        <v>6225</v>
      </c>
      <c r="D73" s="67" t="s">
        <v>6224</v>
      </c>
      <c r="E73" s="26" t="s">
        <v>6157</v>
      </c>
      <c r="F73" s="27">
        <f t="shared" si="1"/>
        <v>1</v>
      </c>
      <c r="G73" s="88">
        <v>124.55</v>
      </c>
      <c r="H73" s="28">
        <f t="shared" si="5"/>
        <v>124.55</v>
      </c>
      <c r="J73" s="27">
        <v>6</v>
      </c>
    </row>
    <row r="74" spans="1:10" ht="15.75" x14ac:dyDescent="0.25">
      <c r="A74" s="37" t="s">
        <v>6361</v>
      </c>
      <c r="B74" s="44" t="s">
        <v>3777</v>
      </c>
      <c r="C74" s="67" t="s">
        <v>6227</v>
      </c>
      <c r="D74" s="67" t="s">
        <v>6226</v>
      </c>
      <c r="E74" s="26" t="s">
        <v>6157</v>
      </c>
      <c r="F74" s="27">
        <f t="shared" si="1"/>
        <v>1</v>
      </c>
      <c r="G74" s="88">
        <v>83.31</v>
      </c>
      <c r="H74" s="28">
        <f t="shared" si="5"/>
        <v>83.31</v>
      </c>
      <c r="J74" s="27">
        <v>6</v>
      </c>
    </row>
    <row r="75" spans="1:10" ht="15.75" x14ac:dyDescent="0.25">
      <c r="A75" s="37" t="s">
        <v>6362</v>
      </c>
      <c r="B75" s="44" t="s">
        <v>3777</v>
      </c>
      <c r="C75" s="67" t="s">
        <v>6229</v>
      </c>
      <c r="D75" s="67" t="s">
        <v>6228</v>
      </c>
      <c r="E75" s="26" t="s">
        <v>6157</v>
      </c>
      <c r="F75" s="27">
        <f t="shared" si="1"/>
        <v>3</v>
      </c>
      <c r="G75" s="88">
        <v>70.95</v>
      </c>
      <c r="H75" s="28">
        <f t="shared" si="5"/>
        <v>212.85</v>
      </c>
      <c r="J75" s="27">
        <v>18</v>
      </c>
    </row>
    <row r="76" spans="1:10" ht="15.75" customHeight="1" x14ac:dyDescent="0.25">
      <c r="A76" s="37" t="s">
        <v>6363</v>
      </c>
      <c r="B76" s="44" t="s">
        <v>3777</v>
      </c>
      <c r="C76" s="67" t="s">
        <v>6231</v>
      </c>
      <c r="D76" s="67" t="s">
        <v>6230</v>
      </c>
      <c r="E76" s="26" t="s">
        <v>6157</v>
      </c>
      <c r="F76" s="27">
        <f t="shared" si="1"/>
        <v>1</v>
      </c>
      <c r="G76" s="88">
        <v>76.97</v>
      </c>
      <c r="H76" s="28">
        <f t="shared" si="5"/>
        <v>76.97</v>
      </c>
      <c r="J76" s="27">
        <v>6</v>
      </c>
    </row>
    <row r="77" spans="1:10" ht="15.75" x14ac:dyDescent="0.25">
      <c r="A77" s="37" t="s">
        <v>6364</v>
      </c>
      <c r="B77" s="44" t="s">
        <v>3777</v>
      </c>
      <c r="C77" s="67" t="s">
        <v>6232</v>
      </c>
      <c r="D77" s="67" t="s">
        <v>475</v>
      </c>
      <c r="E77" s="26" t="s">
        <v>6157</v>
      </c>
      <c r="F77" s="27">
        <f t="shared" si="1"/>
        <v>1</v>
      </c>
      <c r="G77" s="88">
        <v>220.75</v>
      </c>
      <c r="H77" s="28">
        <f t="shared" si="5"/>
        <v>220.75</v>
      </c>
      <c r="J77" s="27">
        <v>6</v>
      </c>
    </row>
    <row r="78" spans="1:10" ht="15.75" x14ac:dyDescent="0.25">
      <c r="A78" s="37" t="s">
        <v>6365</v>
      </c>
      <c r="B78" s="44" t="s">
        <v>3777</v>
      </c>
      <c r="C78" s="67" t="s">
        <v>6233</v>
      </c>
      <c r="D78" s="67" t="s">
        <v>4998</v>
      </c>
      <c r="E78" s="26" t="s">
        <v>6157</v>
      </c>
      <c r="F78" s="27">
        <f t="shared" si="1"/>
        <v>1</v>
      </c>
      <c r="G78" s="88">
        <v>259.49</v>
      </c>
      <c r="H78" s="28">
        <f t="shared" si="5"/>
        <v>259.49</v>
      </c>
      <c r="J78" s="27">
        <v>6</v>
      </c>
    </row>
    <row r="79" spans="1:10" ht="15.75" x14ac:dyDescent="0.25">
      <c r="A79" s="75" t="s">
        <v>6366</v>
      </c>
      <c r="B79" s="76"/>
      <c r="C79" s="77"/>
      <c r="D79" s="78" t="s">
        <v>2249</v>
      </c>
      <c r="E79" s="79"/>
      <c r="F79" s="80"/>
      <c r="G79" s="163"/>
      <c r="H79" s="81"/>
      <c r="J79" s="80"/>
    </row>
    <row r="80" spans="1:10" ht="15.75" x14ac:dyDescent="0.25">
      <c r="A80" s="37" t="s">
        <v>6367</v>
      </c>
      <c r="B80" s="44" t="s">
        <v>3777</v>
      </c>
      <c r="C80" s="67" t="s">
        <v>6235</v>
      </c>
      <c r="D80" s="67" t="s">
        <v>6234</v>
      </c>
      <c r="E80" s="38" t="s">
        <v>5340</v>
      </c>
      <c r="F80" s="27">
        <f t="shared" si="1"/>
        <v>6.35</v>
      </c>
      <c r="G80" s="88">
        <v>22.66</v>
      </c>
      <c r="H80" s="28">
        <f t="shared" ref="H80:H88" si="6">ROUND(F80*G80,2)</f>
        <v>143.88999999999999</v>
      </c>
      <c r="J80" s="27">
        <v>38.1</v>
      </c>
    </row>
    <row r="81" spans="1:10" ht="15.75" customHeight="1" x14ac:dyDescent="0.25">
      <c r="A81" s="37" t="s">
        <v>6368</v>
      </c>
      <c r="B81" s="44" t="s">
        <v>3777</v>
      </c>
      <c r="C81" s="67" t="s">
        <v>6237</v>
      </c>
      <c r="D81" s="67" t="s">
        <v>6236</v>
      </c>
      <c r="E81" s="38" t="s">
        <v>5340</v>
      </c>
      <c r="F81" s="27">
        <f t="shared" si="1"/>
        <v>3</v>
      </c>
      <c r="G81" s="88">
        <v>28.49</v>
      </c>
      <c r="H81" s="28">
        <f t="shared" si="6"/>
        <v>85.47</v>
      </c>
      <c r="J81" s="27">
        <v>18</v>
      </c>
    </row>
    <row r="82" spans="1:10" ht="15.75" customHeight="1" x14ac:dyDescent="0.25">
      <c r="A82" s="37" t="s">
        <v>6369</v>
      </c>
      <c r="B82" s="44" t="s">
        <v>3777</v>
      </c>
      <c r="C82" s="67" t="s">
        <v>6239</v>
      </c>
      <c r="D82" s="67" t="s">
        <v>6238</v>
      </c>
      <c r="E82" s="38" t="s">
        <v>5340</v>
      </c>
      <c r="F82" s="27">
        <f t="shared" si="1"/>
        <v>0.75</v>
      </c>
      <c r="G82" s="88">
        <v>43.81</v>
      </c>
      <c r="H82" s="28">
        <f t="shared" si="6"/>
        <v>32.86</v>
      </c>
      <c r="J82" s="27">
        <v>4.5</v>
      </c>
    </row>
    <row r="83" spans="1:10" ht="15.95" customHeight="1" x14ac:dyDescent="0.25">
      <c r="A83" s="37" t="s">
        <v>6370</v>
      </c>
      <c r="B83" s="44" t="s">
        <v>3777</v>
      </c>
      <c r="C83" s="67" t="s">
        <v>6241</v>
      </c>
      <c r="D83" s="67" t="s">
        <v>6240</v>
      </c>
      <c r="E83" s="38" t="s">
        <v>5340</v>
      </c>
      <c r="F83" s="27">
        <v>26.85</v>
      </c>
      <c r="G83" s="88">
        <v>49.15</v>
      </c>
      <c r="H83" s="28">
        <f t="shared" si="6"/>
        <v>1319.68</v>
      </c>
      <c r="J83" s="27">
        <v>131.1</v>
      </c>
    </row>
    <row r="84" spans="1:10" ht="15.95" customHeight="1" x14ac:dyDescent="0.25">
      <c r="A84" s="37" t="s">
        <v>6371</v>
      </c>
      <c r="B84" s="44" t="s">
        <v>3777</v>
      </c>
      <c r="C84" s="67" t="s">
        <v>6242</v>
      </c>
      <c r="D84" s="67" t="s">
        <v>1145</v>
      </c>
      <c r="E84" s="38" t="s">
        <v>6157</v>
      </c>
      <c r="F84" s="27">
        <f t="shared" si="1"/>
        <v>1</v>
      </c>
      <c r="G84" s="88">
        <v>204.57</v>
      </c>
      <c r="H84" s="28">
        <f t="shared" si="6"/>
        <v>204.57</v>
      </c>
      <c r="J84" s="27">
        <v>6</v>
      </c>
    </row>
    <row r="85" spans="1:10" ht="31.5" x14ac:dyDescent="0.25">
      <c r="A85" s="37" t="s">
        <v>6372</v>
      </c>
      <c r="B85" s="44" t="s">
        <v>6196</v>
      </c>
      <c r="C85" s="90" t="s">
        <v>6434</v>
      </c>
      <c r="D85" s="36" t="s">
        <v>6433</v>
      </c>
      <c r="E85" s="26" t="s">
        <v>2266</v>
      </c>
      <c r="F85" s="27">
        <v>5</v>
      </c>
      <c r="G85" s="88">
        <v>186.08</v>
      </c>
      <c r="H85" s="28">
        <f t="shared" si="6"/>
        <v>930.4</v>
      </c>
      <c r="J85" s="27">
        <v>24</v>
      </c>
    </row>
    <row r="86" spans="1:10" ht="15.95" customHeight="1" x14ac:dyDescent="0.25">
      <c r="A86" s="37" t="s">
        <v>6373</v>
      </c>
      <c r="B86" s="44" t="s">
        <v>3777</v>
      </c>
      <c r="C86" s="67" t="s">
        <v>6243</v>
      </c>
      <c r="D86" s="67" t="s">
        <v>1142</v>
      </c>
      <c r="E86" s="38" t="s">
        <v>6157</v>
      </c>
      <c r="F86" s="27">
        <f t="shared" si="1"/>
        <v>1</v>
      </c>
      <c r="G86" s="88">
        <v>80.98</v>
      </c>
      <c r="H86" s="28">
        <f t="shared" si="6"/>
        <v>80.98</v>
      </c>
      <c r="J86" s="27">
        <v>6</v>
      </c>
    </row>
    <row r="87" spans="1:10" ht="15.95" customHeight="1" x14ac:dyDescent="0.25">
      <c r="A87" s="37" t="s">
        <v>6374</v>
      </c>
      <c r="B87" s="44" t="s">
        <v>3777</v>
      </c>
      <c r="C87" s="67" t="s">
        <v>6244</v>
      </c>
      <c r="D87" s="67" t="s">
        <v>1140</v>
      </c>
      <c r="E87" s="38" t="s">
        <v>6157</v>
      </c>
      <c r="F87" s="27">
        <f t="shared" si="1"/>
        <v>1</v>
      </c>
      <c r="G87" s="88">
        <v>74.819999999999993</v>
      </c>
      <c r="H87" s="28">
        <f t="shared" si="6"/>
        <v>74.819999999999993</v>
      </c>
      <c r="J87" s="27">
        <v>6</v>
      </c>
    </row>
    <row r="88" spans="1:10" ht="15.75" customHeight="1" x14ac:dyDescent="0.25">
      <c r="A88" s="37" t="s">
        <v>6375</v>
      </c>
      <c r="B88" s="44" t="s">
        <v>3777</v>
      </c>
      <c r="C88" s="67" t="s">
        <v>6245</v>
      </c>
      <c r="D88" s="67" t="s">
        <v>1089</v>
      </c>
      <c r="E88" s="38" t="s">
        <v>6157</v>
      </c>
      <c r="F88" s="27">
        <f t="shared" ref="F88:F144" si="7">ROUND(J88/6,2)</f>
        <v>2</v>
      </c>
      <c r="G88" s="88">
        <v>53.97</v>
      </c>
      <c r="H88" s="28">
        <f t="shared" si="6"/>
        <v>107.94</v>
      </c>
      <c r="J88" s="27">
        <v>12</v>
      </c>
    </row>
    <row r="89" spans="1:10" ht="15.75" x14ac:dyDescent="0.25">
      <c r="A89" s="75" t="s">
        <v>6376</v>
      </c>
      <c r="B89" s="76"/>
      <c r="C89" s="77"/>
      <c r="D89" s="78" t="s">
        <v>2250</v>
      </c>
      <c r="E89" s="79"/>
      <c r="F89" s="80"/>
      <c r="G89" s="163"/>
      <c r="H89" s="81"/>
      <c r="J89" s="80"/>
    </row>
    <row r="90" spans="1:10" ht="15.75" x14ac:dyDescent="0.25">
      <c r="A90" s="37" t="s">
        <v>6377</v>
      </c>
      <c r="B90" s="44" t="s">
        <v>3777</v>
      </c>
      <c r="C90" s="67" t="s">
        <v>6246</v>
      </c>
      <c r="D90" s="67" t="s">
        <v>5216</v>
      </c>
      <c r="E90" s="38" t="s">
        <v>6157</v>
      </c>
      <c r="F90" s="27">
        <f t="shared" si="7"/>
        <v>1</v>
      </c>
      <c r="G90" s="88">
        <v>178.68</v>
      </c>
      <c r="H90" s="28">
        <f t="shared" ref="H90:H100" si="8">ROUND(F90*G90,2)</f>
        <v>178.68</v>
      </c>
      <c r="J90" s="27">
        <v>6</v>
      </c>
    </row>
    <row r="91" spans="1:10" ht="15.75" x14ac:dyDescent="0.25">
      <c r="A91" s="37" t="s">
        <v>6378</v>
      </c>
      <c r="B91" s="44" t="s">
        <v>3777</v>
      </c>
      <c r="C91" s="67" t="s">
        <v>6247</v>
      </c>
      <c r="D91" s="67" t="s">
        <v>613</v>
      </c>
      <c r="E91" s="38" t="s">
        <v>6157</v>
      </c>
      <c r="F91" s="27">
        <f t="shared" si="7"/>
        <v>1</v>
      </c>
      <c r="G91" s="88">
        <v>203.38</v>
      </c>
      <c r="H91" s="28">
        <f t="shared" si="8"/>
        <v>203.38</v>
      </c>
      <c r="J91" s="27">
        <v>6</v>
      </c>
    </row>
    <row r="92" spans="1:10" ht="15.75" x14ac:dyDescent="0.25">
      <c r="A92" s="37" t="s">
        <v>6379</v>
      </c>
      <c r="B92" s="44" t="s">
        <v>3777</v>
      </c>
      <c r="C92" s="67" t="s">
        <v>6248</v>
      </c>
      <c r="D92" s="67" t="s">
        <v>5238</v>
      </c>
      <c r="E92" s="38" t="s">
        <v>5995</v>
      </c>
      <c r="F92" s="27">
        <f t="shared" si="7"/>
        <v>0.9</v>
      </c>
      <c r="G92" s="88">
        <v>238.35</v>
      </c>
      <c r="H92" s="28">
        <f t="shared" si="8"/>
        <v>214.52</v>
      </c>
      <c r="J92" s="27">
        <v>5.4</v>
      </c>
    </row>
    <row r="93" spans="1:10" ht="15.75" x14ac:dyDescent="0.25">
      <c r="A93" s="37" t="s">
        <v>6380</v>
      </c>
      <c r="B93" s="44" t="s">
        <v>3777</v>
      </c>
      <c r="C93" s="67" t="s">
        <v>6249</v>
      </c>
      <c r="D93" s="67" t="s">
        <v>5236</v>
      </c>
      <c r="E93" s="38" t="s">
        <v>6157</v>
      </c>
      <c r="F93" s="27">
        <f t="shared" si="7"/>
        <v>1</v>
      </c>
      <c r="G93" s="88">
        <v>156.84</v>
      </c>
      <c r="H93" s="28">
        <f t="shared" si="8"/>
        <v>156.84</v>
      </c>
      <c r="J93" s="27">
        <v>6</v>
      </c>
    </row>
    <row r="94" spans="1:10" ht="15.75" x14ac:dyDescent="0.25">
      <c r="A94" s="37" t="s">
        <v>6381</v>
      </c>
      <c r="B94" s="44" t="s">
        <v>3777</v>
      </c>
      <c r="C94" s="67" t="s">
        <v>6250</v>
      </c>
      <c r="D94" s="67" t="s">
        <v>5316</v>
      </c>
      <c r="E94" s="38" t="s">
        <v>6157</v>
      </c>
      <c r="F94" s="27">
        <f t="shared" si="7"/>
        <v>4</v>
      </c>
      <c r="G94" s="88">
        <v>21.45</v>
      </c>
      <c r="H94" s="28">
        <f t="shared" si="8"/>
        <v>85.8</v>
      </c>
      <c r="J94" s="27">
        <v>24</v>
      </c>
    </row>
    <row r="95" spans="1:10" ht="15.75" x14ac:dyDescent="0.25">
      <c r="A95" s="37" t="s">
        <v>6382</v>
      </c>
      <c r="B95" s="44" t="s">
        <v>3777</v>
      </c>
      <c r="C95" s="67" t="s">
        <v>6251</v>
      </c>
      <c r="D95" s="67" t="s">
        <v>306</v>
      </c>
      <c r="E95" s="38" t="s">
        <v>6157</v>
      </c>
      <c r="F95" s="27">
        <f t="shared" si="7"/>
        <v>2</v>
      </c>
      <c r="G95" s="88">
        <v>30.91</v>
      </c>
      <c r="H95" s="28">
        <f t="shared" si="8"/>
        <v>61.82</v>
      </c>
      <c r="J95" s="27">
        <v>12</v>
      </c>
    </row>
    <row r="96" spans="1:10" ht="15.75" x14ac:dyDescent="0.25">
      <c r="A96" s="37" t="s">
        <v>6383</v>
      </c>
      <c r="B96" s="44" t="s">
        <v>3777</v>
      </c>
      <c r="C96" s="67" t="s">
        <v>6252</v>
      </c>
      <c r="D96" s="67" t="s">
        <v>6253</v>
      </c>
      <c r="E96" s="38" t="s">
        <v>2266</v>
      </c>
      <c r="F96" s="27">
        <f t="shared" si="7"/>
        <v>1</v>
      </c>
      <c r="G96" s="88">
        <v>82.92</v>
      </c>
      <c r="H96" s="28">
        <f t="shared" si="8"/>
        <v>82.92</v>
      </c>
      <c r="J96" s="27">
        <v>6</v>
      </c>
    </row>
    <row r="97" spans="1:10" ht="15.75" x14ac:dyDescent="0.25">
      <c r="A97" s="37" t="s">
        <v>6384</v>
      </c>
      <c r="B97" s="44" t="s">
        <v>3777</v>
      </c>
      <c r="C97" s="67" t="s">
        <v>6254</v>
      </c>
      <c r="D97" s="67" t="s">
        <v>6160</v>
      </c>
      <c r="E97" s="38" t="s">
        <v>6157</v>
      </c>
      <c r="F97" s="27">
        <f t="shared" si="7"/>
        <v>1</v>
      </c>
      <c r="G97" s="88">
        <v>122.56</v>
      </c>
      <c r="H97" s="28">
        <f t="shared" si="8"/>
        <v>122.56</v>
      </c>
      <c r="J97" s="27">
        <v>6</v>
      </c>
    </row>
    <row r="98" spans="1:10" ht="15.75" x14ac:dyDescent="0.25">
      <c r="A98" s="37" t="s">
        <v>6385</v>
      </c>
      <c r="B98" s="44" t="s">
        <v>3777</v>
      </c>
      <c r="C98" s="67" t="s">
        <v>6255</v>
      </c>
      <c r="D98" s="67" t="s">
        <v>4489</v>
      </c>
      <c r="E98" s="38" t="s">
        <v>6157</v>
      </c>
      <c r="F98" s="27">
        <f t="shared" si="7"/>
        <v>3</v>
      </c>
      <c r="G98" s="88">
        <v>33.19</v>
      </c>
      <c r="H98" s="28">
        <f t="shared" si="8"/>
        <v>99.57</v>
      </c>
      <c r="J98" s="27">
        <v>18</v>
      </c>
    </row>
    <row r="99" spans="1:10" ht="15.75" customHeight="1" x14ac:dyDescent="0.25">
      <c r="A99" s="37" t="s">
        <v>6386</v>
      </c>
      <c r="B99" s="44" t="s">
        <v>3777</v>
      </c>
      <c r="C99" s="67" t="s">
        <v>6256</v>
      </c>
      <c r="D99" s="67" t="s">
        <v>298</v>
      </c>
      <c r="E99" s="38" t="s">
        <v>6157</v>
      </c>
      <c r="F99" s="27">
        <f t="shared" si="7"/>
        <v>1</v>
      </c>
      <c r="G99" s="88">
        <v>46.26</v>
      </c>
      <c r="H99" s="28">
        <f t="shared" si="8"/>
        <v>46.26</v>
      </c>
      <c r="J99" s="30">
        <v>6</v>
      </c>
    </row>
    <row r="100" spans="1:10" ht="15.75" x14ac:dyDescent="0.25">
      <c r="A100" s="37" t="s">
        <v>6387</v>
      </c>
      <c r="B100" s="44" t="s">
        <v>6196</v>
      </c>
      <c r="C100" s="107">
        <v>95546</v>
      </c>
      <c r="D100" s="91" t="s">
        <v>6257</v>
      </c>
      <c r="E100" s="38" t="s">
        <v>6157</v>
      </c>
      <c r="F100" s="27">
        <f t="shared" si="7"/>
        <v>1</v>
      </c>
      <c r="G100" s="88">
        <v>100.95</v>
      </c>
      <c r="H100" s="28">
        <f t="shared" si="8"/>
        <v>100.95</v>
      </c>
      <c r="J100" s="30">
        <v>6</v>
      </c>
    </row>
    <row r="101" spans="1:10" ht="15.75" customHeight="1" x14ac:dyDescent="0.25">
      <c r="A101" s="59" t="s">
        <v>6388</v>
      </c>
      <c r="B101" s="60"/>
      <c r="C101" s="61"/>
      <c r="D101" s="62" t="s">
        <v>4061</v>
      </c>
      <c r="E101" s="63"/>
      <c r="F101" s="64"/>
      <c r="G101" s="162"/>
      <c r="H101" s="58">
        <f>ROUND(H103+H104+H105+H106+H107+H108+H109+H110+H111+H113+H114+H115+H116+H117+H118+H119+H120+H121+H122+H123+H125+H126+H127+H128+H129+H130+H131+H132+H133,2)</f>
        <v>5235.0200000000004</v>
      </c>
      <c r="J101" s="64"/>
    </row>
    <row r="102" spans="1:10" ht="15.75" customHeight="1" x14ac:dyDescent="0.25">
      <c r="A102" s="75" t="s">
        <v>6389</v>
      </c>
      <c r="B102" s="76"/>
      <c r="C102" s="77"/>
      <c r="D102" s="78" t="s">
        <v>344</v>
      </c>
      <c r="E102" s="79"/>
      <c r="F102" s="80"/>
      <c r="G102" s="163"/>
      <c r="H102" s="81"/>
      <c r="J102" s="80"/>
    </row>
    <row r="103" spans="1:10" ht="15.75" customHeight="1" x14ac:dyDescent="0.25">
      <c r="A103" s="37" t="s">
        <v>6390</v>
      </c>
      <c r="B103" s="44" t="s">
        <v>3777</v>
      </c>
      <c r="C103" s="67" t="s">
        <v>6259</v>
      </c>
      <c r="D103" s="67" t="s">
        <v>6258</v>
      </c>
      <c r="E103" s="38" t="s">
        <v>6157</v>
      </c>
      <c r="F103" s="27">
        <f t="shared" si="7"/>
        <v>1</v>
      </c>
      <c r="G103" s="88">
        <v>213.37</v>
      </c>
      <c r="H103" s="28">
        <f t="shared" ref="H103:H111" si="9">ROUND(F103*G103,2)</f>
        <v>213.37</v>
      </c>
      <c r="J103" s="27">
        <v>6</v>
      </c>
    </row>
    <row r="104" spans="1:10" ht="15.75" customHeight="1" x14ac:dyDescent="0.25">
      <c r="A104" s="37" t="s">
        <v>6391</v>
      </c>
      <c r="B104" s="44" t="s">
        <v>3777</v>
      </c>
      <c r="C104" s="67" t="s">
        <v>6290</v>
      </c>
      <c r="D104" s="67" t="s">
        <v>6291</v>
      </c>
      <c r="E104" s="38" t="s">
        <v>6157</v>
      </c>
      <c r="F104" s="27">
        <f t="shared" si="7"/>
        <v>1</v>
      </c>
      <c r="G104" s="88">
        <v>779.75</v>
      </c>
      <c r="H104" s="28">
        <f t="shared" si="9"/>
        <v>779.75</v>
      </c>
      <c r="J104" s="27">
        <v>6</v>
      </c>
    </row>
    <row r="105" spans="1:10" ht="15.75" customHeight="1" x14ac:dyDescent="0.25">
      <c r="A105" s="37" t="s">
        <v>6392</v>
      </c>
      <c r="B105" s="44" t="s">
        <v>3777</v>
      </c>
      <c r="C105" s="67" t="s">
        <v>6292</v>
      </c>
      <c r="D105" s="67" t="s">
        <v>6293</v>
      </c>
      <c r="E105" s="38" t="s">
        <v>6157</v>
      </c>
      <c r="F105" s="27">
        <f t="shared" si="7"/>
        <v>1</v>
      </c>
      <c r="G105" s="88">
        <v>34.85</v>
      </c>
      <c r="H105" s="28">
        <f t="shared" si="9"/>
        <v>34.85</v>
      </c>
      <c r="J105" s="27">
        <v>6</v>
      </c>
    </row>
    <row r="106" spans="1:10" ht="15.75" customHeight="1" x14ac:dyDescent="0.25">
      <c r="A106" s="37" t="s">
        <v>6393</v>
      </c>
      <c r="B106" s="44" t="s">
        <v>3777</v>
      </c>
      <c r="C106" s="67" t="s">
        <v>6261</v>
      </c>
      <c r="D106" s="67" t="s">
        <v>6260</v>
      </c>
      <c r="E106" s="26" t="s">
        <v>5340</v>
      </c>
      <c r="F106" s="27">
        <f t="shared" si="7"/>
        <v>15</v>
      </c>
      <c r="G106" s="88">
        <v>8.34</v>
      </c>
      <c r="H106" s="28">
        <f t="shared" si="9"/>
        <v>125.1</v>
      </c>
      <c r="J106" s="27">
        <v>90</v>
      </c>
    </row>
    <row r="107" spans="1:10" ht="15.75" customHeight="1" x14ac:dyDescent="0.25">
      <c r="A107" s="37" t="s">
        <v>6394</v>
      </c>
      <c r="B107" s="44" t="s">
        <v>3777</v>
      </c>
      <c r="C107" s="67" t="s">
        <v>6262</v>
      </c>
      <c r="D107" s="67" t="s">
        <v>3089</v>
      </c>
      <c r="E107" s="38" t="s">
        <v>6157</v>
      </c>
      <c r="F107" s="27">
        <f t="shared" si="7"/>
        <v>1</v>
      </c>
      <c r="G107" s="88">
        <v>35.97</v>
      </c>
      <c r="H107" s="28">
        <f t="shared" si="9"/>
        <v>35.97</v>
      </c>
      <c r="J107" s="27">
        <v>6</v>
      </c>
    </row>
    <row r="108" spans="1:10" ht="15.75" customHeight="1" x14ac:dyDescent="0.25">
      <c r="A108" s="37" t="s">
        <v>6395</v>
      </c>
      <c r="B108" s="44" t="s">
        <v>3777</v>
      </c>
      <c r="C108" s="67" t="s">
        <v>6263</v>
      </c>
      <c r="D108" s="67" t="s">
        <v>2484</v>
      </c>
      <c r="E108" s="38" t="s">
        <v>6157</v>
      </c>
      <c r="F108" s="27">
        <f t="shared" si="7"/>
        <v>1</v>
      </c>
      <c r="G108" s="88">
        <v>73.37</v>
      </c>
      <c r="H108" s="28">
        <f t="shared" si="9"/>
        <v>73.37</v>
      </c>
      <c r="J108" s="27">
        <v>6</v>
      </c>
    </row>
    <row r="109" spans="1:10" ht="15.75" customHeight="1" x14ac:dyDescent="0.25">
      <c r="A109" s="37" t="s">
        <v>6396</v>
      </c>
      <c r="B109" s="44" t="s">
        <v>3777</v>
      </c>
      <c r="C109" s="67" t="s">
        <v>6264</v>
      </c>
      <c r="D109" s="67" t="s">
        <v>1170</v>
      </c>
      <c r="E109" s="26" t="s">
        <v>5340</v>
      </c>
      <c r="F109" s="27">
        <f t="shared" si="7"/>
        <v>2</v>
      </c>
      <c r="G109" s="88">
        <v>15.18</v>
      </c>
      <c r="H109" s="28">
        <f t="shared" si="9"/>
        <v>30.36</v>
      </c>
      <c r="J109" s="27">
        <v>12</v>
      </c>
    </row>
    <row r="110" spans="1:10" ht="15.75" customHeight="1" x14ac:dyDescent="0.25">
      <c r="A110" s="37" t="s">
        <v>6397</v>
      </c>
      <c r="B110" s="45" t="s">
        <v>6196</v>
      </c>
      <c r="C110" s="29" t="s">
        <v>6265</v>
      </c>
      <c r="D110" s="36" t="s">
        <v>6266</v>
      </c>
      <c r="E110" s="38" t="s">
        <v>6157</v>
      </c>
      <c r="F110" s="27">
        <f t="shared" si="7"/>
        <v>1</v>
      </c>
      <c r="G110" s="88">
        <v>12.23</v>
      </c>
      <c r="H110" s="28">
        <f t="shared" si="9"/>
        <v>12.23</v>
      </c>
      <c r="J110" s="27">
        <v>6</v>
      </c>
    </row>
    <row r="111" spans="1:10" ht="15.75" customHeight="1" x14ac:dyDescent="0.25">
      <c r="A111" s="37" t="s">
        <v>6398</v>
      </c>
      <c r="B111" s="44" t="s">
        <v>3777</v>
      </c>
      <c r="C111" s="67" t="s">
        <v>6294</v>
      </c>
      <c r="D111" s="67" t="s">
        <v>6295</v>
      </c>
      <c r="E111" s="38" t="s">
        <v>6157</v>
      </c>
      <c r="F111" s="27">
        <f t="shared" si="7"/>
        <v>1</v>
      </c>
      <c r="G111" s="88">
        <v>7.95</v>
      </c>
      <c r="H111" s="28">
        <f t="shared" si="9"/>
        <v>7.95</v>
      </c>
      <c r="J111" s="27">
        <v>6</v>
      </c>
    </row>
    <row r="112" spans="1:10" ht="15.75" x14ac:dyDescent="0.25">
      <c r="A112" s="75" t="s">
        <v>6399</v>
      </c>
      <c r="B112" s="76"/>
      <c r="C112" s="77"/>
      <c r="D112" s="78" t="s">
        <v>2252</v>
      </c>
      <c r="E112" s="79"/>
      <c r="F112" s="80"/>
      <c r="G112" s="163"/>
      <c r="H112" s="81"/>
      <c r="J112" s="80"/>
    </row>
    <row r="113" spans="1:10" ht="31.5" x14ac:dyDescent="0.25">
      <c r="A113" s="169" t="s">
        <v>6400</v>
      </c>
      <c r="B113" s="165" t="s">
        <v>6196</v>
      </c>
      <c r="C113" s="170" t="s">
        <v>6267</v>
      </c>
      <c r="D113" s="36" t="s">
        <v>6268</v>
      </c>
      <c r="E113" s="26" t="s">
        <v>2266</v>
      </c>
      <c r="F113" s="27">
        <f t="shared" si="7"/>
        <v>1</v>
      </c>
      <c r="G113" s="88">
        <v>75.599999999999994</v>
      </c>
      <c r="H113" s="28">
        <f t="shared" ref="H113:H123" si="10">ROUND(F113*G113,2)</f>
        <v>75.599999999999994</v>
      </c>
      <c r="J113" s="27">
        <v>6</v>
      </c>
    </row>
    <row r="114" spans="1:10" ht="15.75" x14ac:dyDescent="0.25">
      <c r="A114" s="37" t="s">
        <v>6401</v>
      </c>
      <c r="B114" s="44" t="s">
        <v>3777</v>
      </c>
      <c r="C114" s="67" t="s">
        <v>6263</v>
      </c>
      <c r="D114" s="67" t="s">
        <v>2484</v>
      </c>
      <c r="E114" s="38" t="s">
        <v>6157</v>
      </c>
      <c r="F114" s="27">
        <f t="shared" si="7"/>
        <v>1</v>
      </c>
      <c r="G114" s="88">
        <v>73.37</v>
      </c>
      <c r="H114" s="28">
        <f t="shared" si="10"/>
        <v>73.37</v>
      </c>
      <c r="J114" s="27">
        <v>6</v>
      </c>
    </row>
    <row r="115" spans="1:10" ht="15.75" x14ac:dyDescent="0.25">
      <c r="A115" s="37" t="s">
        <v>6402</v>
      </c>
      <c r="B115" s="44" t="s">
        <v>3777</v>
      </c>
      <c r="C115" s="67" t="s">
        <v>6269</v>
      </c>
      <c r="D115" s="67" t="s">
        <v>1130</v>
      </c>
      <c r="E115" s="38" t="s">
        <v>6157</v>
      </c>
      <c r="F115" s="27">
        <f t="shared" si="7"/>
        <v>3</v>
      </c>
      <c r="G115" s="88">
        <v>18.89</v>
      </c>
      <c r="H115" s="28">
        <f t="shared" si="10"/>
        <v>56.67</v>
      </c>
      <c r="J115" s="27">
        <v>18</v>
      </c>
    </row>
    <row r="116" spans="1:10" ht="15.75" x14ac:dyDescent="0.25">
      <c r="A116" s="37" t="s">
        <v>6403</v>
      </c>
      <c r="B116" s="44" t="s">
        <v>3777</v>
      </c>
      <c r="C116" s="67" t="s">
        <v>6270</v>
      </c>
      <c r="D116" s="67" t="s">
        <v>1131</v>
      </c>
      <c r="E116" s="38" t="s">
        <v>6157</v>
      </c>
      <c r="F116" s="27">
        <f t="shared" si="7"/>
        <v>1</v>
      </c>
      <c r="G116" s="88">
        <v>27.06</v>
      </c>
      <c r="H116" s="28">
        <f t="shared" si="10"/>
        <v>27.06</v>
      </c>
      <c r="J116" s="27">
        <v>6</v>
      </c>
    </row>
    <row r="117" spans="1:10" ht="15.75" x14ac:dyDescent="0.25">
      <c r="A117" s="37" t="s">
        <v>6404</v>
      </c>
      <c r="B117" s="44" t="s">
        <v>3777</v>
      </c>
      <c r="C117" s="67" t="s">
        <v>6271</v>
      </c>
      <c r="D117" s="67" t="s">
        <v>2070</v>
      </c>
      <c r="E117" s="38" t="s">
        <v>5340</v>
      </c>
      <c r="F117" s="27">
        <f t="shared" si="7"/>
        <v>20</v>
      </c>
      <c r="G117" s="88">
        <v>12.19</v>
      </c>
      <c r="H117" s="28">
        <f t="shared" si="10"/>
        <v>243.8</v>
      </c>
      <c r="J117" s="27">
        <v>120</v>
      </c>
    </row>
    <row r="118" spans="1:10" ht="15.75" x14ac:dyDescent="0.25">
      <c r="A118" s="37" t="s">
        <v>6405</v>
      </c>
      <c r="B118" s="44" t="s">
        <v>3777</v>
      </c>
      <c r="C118" s="67" t="s">
        <v>6272</v>
      </c>
      <c r="D118" s="67" t="s">
        <v>2069</v>
      </c>
      <c r="E118" s="38" t="s">
        <v>5340</v>
      </c>
      <c r="F118" s="27">
        <f t="shared" si="7"/>
        <v>70</v>
      </c>
      <c r="G118" s="88">
        <v>11.31</v>
      </c>
      <c r="H118" s="28">
        <f t="shared" si="10"/>
        <v>791.7</v>
      </c>
      <c r="J118" s="27">
        <v>420</v>
      </c>
    </row>
    <row r="119" spans="1:10" ht="15.75" x14ac:dyDescent="0.25">
      <c r="A119" s="37" t="s">
        <v>6406</v>
      </c>
      <c r="B119" s="44" t="s">
        <v>3777</v>
      </c>
      <c r="C119" s="67" t="s">
        <v>6261</v>
      </c>
      <c r="D119" s="67" t="s">
        <v>6260</v>
      </c>
      <c r="E119" s="38" t="s">
        <v>5340</v>
      </c>
      <c r="F119" s="27">
        <f t="shared" si="7"/>
        <v>32</v>
      </c>
      <c r="G119" s="88">
        <v>8.34</v>
      </c>
      <c r="H119" s="28">
        <f t="shared" si="10"/>
        <v>266.88</v>
      </c>
      <c r="J119" s="27">
        <v>192</v>
      </c>
    </row>
    <row r="120" spans="1:10" ht="15.75" x14ac:dyDescent="0.25">
      <c r="A120" s="37" t="s">
        <v>6407</v>
      </c>
      <c r="B120" s="44" t="s">
        <v>3777</v>
      </c>
      <c r="C120" s="67" t="s">
        <v>6274</v>
      </c>
      <c r="D120" s="67" t="s">
        <v>6273</v>
      </c>
      <c r="E120" s="38" t="s">
        <v>5340</v>
      </c>
      <c r="F120" s="27">
        <f t="shared" si="7"/>
        <v>20</v>
      </c>
      <c r="G120" s="88">
        <v>6.25</v>
      </c>
      <c r="H120" s="28">
        <f t="shared" si="10"/>
        <v>125</v>
      </c>
      <c r="J120" s="27">
        <v>120</v>
      </c>
    </row>
    <row r="121" spans="1:10" ht="15.75" x14ac:dyDescent="0.25">
      <c r="A121" s="37" t="s">
        <v>6408</v>
      </c>
      <c r="B121" s="44" t="s">
        <v>3777</v>
      </c>
      <c r="C121" s="67" t="s">
        <v>6276</v>
      </c>
      <c r="D121" s="67" t="s">
        <v>6275</v>
      </c>
      <c r="E121" s="38" t="s">
        <v>5340</v>
      </c>
      <c r="F121" s="27">
        <f t="shared" si="7"/>
        <v>60</v>
      </c>
      <c r="G121" s="88">
        <v>4.68</v>
      </c>
      <c r="H121" s="28">
        <f t="shared" si="10"/>
        <v>280.8</v>
      </c>
      <c r="J121" s="27">
        <v>360</v>
      </c>
    </row>
    <row r="122" spans="1:10" ht="15.75" x14ac:dyDescent="0.25">
      <c r="A122" s="37" t="s">
        <v>6449</v>
      </c>
      <c r="B122" s="44" t="s">
        <v>3777</v>
      </c>
      <c r="C122" s="67" t="s">
        <v>6277</v>
      </c>
      <c r="D122" s="67" t="s">
        <v>1322</v>
      </c>
      <c r="E122" s="38" t="s">
        <v>5340</v>
      </c>
      <c r="F122" s="27">
        <f t="shared" si="7"/>
        <v>270</v>
      </c>
      <c r="G122" s="88">
        <v>2.2999999999999998</v>
      </c>
      <c r="H122" s="28">
        <f t="shared" si="10"/>
        <v>621</v>
      </c>
      <c r="J122" s="27">
        <v>1620</v>
      </c>
    </row>
    <row r="123" spans="1:10" ht="15.75" x14ac:dyDescent="0.25">
      <c r="A123" s="37" t="s">
        <v>6409</v>
      </c>
      <c r="B123" s="44" t="s">
        <v>3777</v>
      </c>
      <c r="C123" s="67" t="s">
        <v>6278</v>
      </c>
      <c r="D123" s="67" t="s">
        <v>779</v>
      </c>
      <c r="E123" s="38" t="s">
        <v>5340</v>
      </c>
      <c r="F123" s="27">
        <f t="shared" si="7"/>
        <v>150</v>
      </c>
      <c r="G123" s="88">
        <v>1.93</v>
      </c>
      <c r="H123" s="28">
        <f t="shared" si="10"/>
        <v>289.5</v>
      </c>
      <c r="J123" s="27">
        <v>900</v>
      </c>
    </row>
    <row r="124" spans="1:10" ht="15.75" x14ac:dyDescent="0.25">
      <c r="A124" s="75" t="s">
        <v>6410</v>
      </c>
      <c r="B124" s="76"/>
      <c r="C124" s="77"/>
      <c r="D124" s="78" t="s">
        <v>2253</v>
      </c>
      <c r="E124" s="79"/>
      <c r="F124" s="80"/>
      <c r="G124" s="163"/>
      <c r="H124" s="81"/>
      <c r="J124" s="80"/>
    </row>
    <row r="125" spans="1:10" ht="15.75" x14ac:dyDescent="0.25">
      <c r="A125" s="37" t="s">
        <v>6411</v>
      </c>
      <c r="B125" s="44" t="s">
        <v>3777</v>
      </c>
      <c r="C125" s="67" t="s">
        <v>6279</v>
      </c>
      <c r="D125" s="67" t="s">
        <v>1532</v>
      </c>
      <c r="E125" s="38" t="s">
        <v>6157</v>
      </c>
      <c r="F125" s="27">
        <f t="shared" si="7"/>
        <v>22</v>
      </c>
      <c r="G125" s="88">
        <v>10.210000000000001</v>
      </c>
      <c r="H125" s="28">
        <f t="shared" ref="H125:H133" si="11">ROUND(F125*G125,2)</f>
        <v>224.62</v>
      </c>
      <c r="J125" s="27">
        <v>132</v>
      </c>
    </row>
    <row r="126" spans="1:10" ht="15.75" x14ac:dyDescent="0.25">
      <c r="A126" s="37" t="s">
        <v>6412</v>
      </c>
      <c r="B126" s="44" t="s">
        <v>3777</v>
      </c>
      <c r="C126" s="67" t="s">
        <v>6280</v>
      </c>
      <c r="D126" s="67" t="s">
        <v>1533</v>
      </c>
      <c r="E126" s="38" t="s">
        <v>6157</v>
      </c>
      <c r="F126" s="27">
        <f t="shared" si="7"/>
        <v>4</v>
      </c>
      <c r="G126" s="88">
        <v>12.17</v>
      </c>
      <c r="H126" s="28">
        <f t="shared" si="11"/>
        <v>48.68</v>
      </c>
      <c r="J126" s="27">
        <v>24</v>
      </c>
    </row>
    <row r="127" spans="1:10" ht="15.75" x14ac:dyDescent="0.25">
      <c r="A127" s="37" t="s">
        <v>6413</v>
      </c>
      <c r="B127" s="45" t="s">
        <v>3777</v>
      </c>
      <c r="C127" s="92" t="s">
        <v>6300</v>
      </c>
      <c r="D127" s="67" t="s">
        <v>6301</v>
      </c>
      <c r="E127" s="38" t="s">
        <v>6157</v>
      </c>
      <c r="F127" s="27">
        <f t="shared" si="7"/>
        <v>2</v>
      </c>
      <c r="G127" s="88">
        <v>14.07</v>
      </c>
      <c r="H127" s="28">
        <f t="shared" si="11"/>
        <v>28.14</v>
      </c>
      <c r="J127" s="27">
        <v>12</v>
      </c>
    </row>
    <row r="128" spans="1:10" ht="15.75" x14ac:dyDescent="0.25">
      <c r="A128" s="37" t="s">
        <v>6414</v>
      </c>
      <c r="B128" s="44" t="s">
        <v>3777</v>
      </c>
      <c r="C128" s="67" t="s">
        <v>6298</v>
      </c>
      <c r="D128" s="67" t="s">
        <v>6299</v>
      </c>
      <c r="E128" s="38" t="s">
        <v>6157</v>
      </c>
      <c r="F128" s="27">
        <f t="shared" si="7"/>
        <v>7</v>
      </c>
      <c r="G128" s="88">
        <v>7.43</v>
      </c>
      <c r="H128" s="28">
        <f t="shared" si="11"/>
        <v>52.01</v>
      </c>
      <c r="J128" s="27">
        <v>42</v>
      </c>
    </row>
    <row r="129" spans="1:10" ht="15.75" x14ac:dyDescent="0.25">
      <c r="A129" s="37" t="s">
        <v>6415</v>
      </c>
      <c r="B129" s="45" t="s">
        <v>3777</v>
      </c>
      <c r="C129" s="67" t="s">
        <v>6296</v>
      </c>
      <c r="D129" s="67" t="s">
        <v>6297</v>
      </c>
      <c r="E129" s="38" t="s">
        <v>6157</v>
      </c>
      <c r="F129" s="27">
        <f t="shared" si="7"/>
        <v>2</v>
      </c>
      <c r="G129" s="88">
        <v>83.1</v>
      </c>
      <c r="H129" s="28">
        <f t="shared" si="11"/>
        <v>166.2</v>
      </c>
      <c r="J129" s="27">
        <v>12</v>
      </c>
    </row>
    <row r="130" spans="1:10" ht="15.75" x14ac:dyDescent="0.25">
      <c r="A130" s="37" t="s">
        <v>6416</v>
      </c>
      <c r="B130" s="44" t="s">
        <v>3777</v>
      </c>
      <c r="C130" s="67" t="s">
        <v>6281</v>
      </c>
      <c r="D130" s="67" t="s">
        <v>1466</v>
      </c>
      <c r="E130" s="38" t="s">
        <v>6157</v>
      </c>
      <c r="F130" s="27">
        <f t="shared" si="7"/>
        <v>7</v>
      </c>
      <c r="G130" s="88">
        <v>16.2</v>
      </c>
      <c r="H130" s="28">
        <f t="shared" si="11"/>
        <v>113.4</v>
      </c>
      <c r="J130" s="27">
        <v>42</v>
      </c>
    </row>
    <row r="131" spans="1:10" ht="15.75" x14ac:dyDescent="0.25">
      <c r="A131" s="37" t="s">
        <v>6417</v>
      </c>
      <c r="B131" s="44" t="s">
        <v>3777</v>
      </c>
      <c r="C131" s="67" t="s">
        <v>6282</v>
      </c>
      <c r="D131" s="67" t="s">
        <v>1467</v>
      </c>
      <c r="E131" s="38" t="s">
        <v>6157</v>
      </c>
      <c r="F131" s="27">
        <f t="shared" si="7"/>
        <v>1</v>
      </c>
      <c r="G131" s="88">
        <v>22.67</v>
      </c>
      <c r="H131" s="28">
        <f t="shared" si="11"/>
        <v>22.67</v>
      </c>
      <c r="J131" s="27">
        <v>6</v>
      </c>
    </row>
    <row r="132" spans="1:10" ht="15.75" x14ac:dyDescent="0.25">
      <c r="A132" s="37" t="s">
        <v>6418</v>
      </c>
      <c r="B132" s="44" t="s">
        <v>3777</v>
      </c>
      <c r="C132" s="67" t="s">
        <v>6284</v>
      </c>
      <c r="D132" s="67" t="s">
        <v>6283</v>
      </c>
      <c r="E132" s="26" t="s">
        <v>2277</v>
      </c>
      <c r="F132" s="27">
        <f t="shared" si="7"/>
        <v>17</v>
      </c>
      <c r="G132" s="88">
        <v>17.21</v>
      </c>
      <c r="H132" s="28">
        <f t="shared" si="11"/>
        <v>292.57</v>
      </c>
      <c r="J132" s="27">
        <v>102</v>
      </c>
    </row>
    <row r="133" spans="1:10" ht="15.75" x14ac:dyDescent="0.25">
      <c r="A133" s="37" t="s">
        <v>6419</v>
      </c>
      <c r="B133" s="44" t="s">
        <v>3777</v>
      </c>
      <c r="C133" s="67" t="s">
        <v>6285</v>
      </c>
      <c r="D133" s="67" t="s">
        <v>6286</v>
      </c>
      <c r="E133" s="38" t="s">
        <v>6157</v>
      </c>
      <c r="F133" s="27">
        <f t="shared" si="7"/>
        <v>9</v>
      </c>
      <c r="G133" s="88">
        <v>13.6</v>
      </c>
      <c r="H133" s="28">
        <f t="shared" si="11"/>
        <v>122.4</v>
      </c>
      <c r="J133" s="27">
        <v>54</v>
      </c>
    </row>
    <row r="134" spans="1:10" ht="15.75" x14ac:dyDescent="0.25">
      <c r="A134" s="59" t="s">
        <v>6420</v>
      </c>
      <c r="B134" s="60"/>
      <c r="C134" s="61"/>
      <c r="D134" s="62" t="s">
        <v>6161</v>
      </c>
      <c r="E134" s="63"/>
      <c r="F134" s="64"/>
      <c r="G134" s="162"/>
      <c r="H134" s="58">
        <f>ROUND(H135,2)</f>
        <v>2701.95</v>
      </c>
      <c r="J134" s="64"/>
    </row>
    <row r="135" spans="1:10" ht="15.75" x14ac:dyDescent="0.25">
      <c r="A135" s="37" t="s">
        <v>6421</v>
      </c>
      <c r="B135" s="44" t="s">
        <v>3777</v>
      </c>
      <c r="C135" s="67" t="s">
        <v>6212</v>
      </c>
      <c r="D135" s="67" t="s">
        <v>1488</v>
      </c>
      <c r="E135" s="38" t="s">
        <v>5995</v>
      </c>
      <c r="F135" s="27">
        <f t="shared" si="7"/>
        <v>54.42</v>
      </c>
      <c r="G135" s="88">
        <v>49.65</v>
      </c>
      <c r="H135" s="28">
        <f>ROUND(F135*G135,2)</f>
        <v>2701.95</v>
      </c>
      <c r="J135" s="27">
        <v>326.52</v>
      </c>
    </row>
    <row r="136" spans="1:10" ht="15.75" x14ac:dyDescent="0.25">
      <c r="A136" s="59" t="s">
        <v>6422</v>
      </c>
      <c r="B136" s="60"/>
      <c r="C136" s="61"/>
      <c r="D136" s="62" t="s">
        <v>2251</v>
      </c>
      <c r="E136" s="63"/>
      <c r="F136" s="64"/>
      <c r="G136" s="162"/>
      <c r="H136" s="58">
        <f>ROUND(H137+H138+H139+H140+H141+H142+H143+H144,2)</f>
        <v>5442.48</v>
      </c>
      <c r="J136" s="64"/>
    </row>
    <row r="137" spans="1:10" ht="15.75" x14ac:dyDescent="0.25">
      <c r="A137" s="86" t="s">
        <v>6423</v>
      </c>
      <c r="B137" s="109" t="s">
        <v>6196</v>
      </c>
      <c r="C137" s="108">
        <v>88483</v>
      </c>
      <c r="D137" s="67" t="s">
        <v>6440</v>
      </c>
      <c r="E137" s="110" t="s">
        <v>5995</v>
      </c>
      <c r="F137" s="27">
        <f t="shared" si="7"/>
        <v>229.1</v>
      </c>
      <c r="G137" s="182">
        <v>2.67</v>
      </c>
      <c r="H137" s="28">
        <f t="shared" ref="H137:H144" si="12">ROUND(F137*G137,2)</f>
        <v>611.70000000000005</v>
      </c>
      <c r="J137" s="161">
        <v>1374.6</v>
      </c>
    </row>
    <row r="138" spans="1:10" ht="15.75" x14ac:dyDescent="0.25">
      <c r="A138" s="86" t="s">
        <v>6424</v>
      </c>
      <c r="B138" s="109" t="s">
        <v>6196</v>
      </c>
      <c r="C138" s="108">
        <v>88487</v>
      </c>
      <c r="D138" s="67" t="s">
        <v>6441</v>
      </c>
      <c r="E138" s="110" t="s">
        <v>5995</v>
      </c>
      <c r="F138" s="27">
        <f t="shared" si="7"/>
        <v>229.1</v>
      </c>
      <c r="G138" s="182">
        <v>8.4499999999999993</v>
      </c>
      <c r="H138" s="28">
        <f t="shared" si="12"/>
        <v>1935.9</v>
      </c>
      <c r="J138" s="30">
        <v>1374.6</v>
      </c>
    </row>
    <row r="139" spans="1:10" ht="15.75" x14ac:dyDescent="0.25">
      <c r="A139" s="86" t="s">
        <v>6425</v>
      </c>
      <c r="B139" s="109" t="s">
        <v>6196</v>
      </c>
      <c r="C139" s="108">
        <v>88482</v>
      </c>
      <c r="D139" s="67" t="s">
        <v>6442</v>
      </c>
      <c r="E139" s="110" t="s">
        <v>5995</v>
      </c>
      <c r="F139" s="27">
        <f t="shared" si="7"/>
        <v>6.66</v>
      </c>
      <c r="G139" s="182">
        <v>2.92</v>
      </c>
      <c r="H139" s="28">
        <f t="shared" si="12"/>
        <v>19.45</v>
      </c>
      <c r="J139" s="30">
        <v>39.96</v>
      </c>
    </row>
    <row r="140" spans="1:10" ht="15.75" x14ac:dyDescent="0.25">
      <c r="A140" s="86" t="s">
        <v>6444</v>
      </c>
      <c r="B140" s="109" t="s">
        <v>6196</v>
      </c>
      <c r="C140" s="108">
        <v>88486</v>
      </c>
      <c r="D140" s="67" t="s">
        <v>6443</v>
      </c>
      <c r="E140" s="110" t="s">
        <v>5995</v>
      </c>
      <c r="F140" s="27">
        <f t="shared" si="7"/>
        <v>6.66</v>
      </c>
      <c r="G140" s="182">
        <v>9.59</v>
      </c>
      <c r="H140" s="28">
        <f t="shared" si="12"/>
        <v>63.87</v>
      </c>
      <c r="J140" s="30">
        <v>39.96</v>
      </c>
    </row>
    <row r="141" spans="1:10" ht="15.75" x14ac:dyDescent="0.25">
      <c r="A141" s="86" t="s">
        <v>6445</v>
      </c>
      <c r="B141" s="109" t="s">
        <v>6196</v>
      </c>
      <c r="C141" s="108">
        <v>88485</v>
      </c>
      <c r="D141" s="67" t="s">
        <v>6439</v>
      </c>
      <c r="E141" s="110" t="s">
        <v>5995</v>
      </c>
      <c r="F141" s="27">
        <f t="shared" si="7"/>
        <v>109.1</v>
      </c>
      <c r="G141" s="182">
        <v>2.12</v>
      </c>
      <c r="H141" s="28">
        <f t="shared" si="12"/>
        <v>231.29</v>
      </c>
      <c r="J141" s="30">
        <v>654.6</v>
      </c>
    </row>
    <row r="142" spans="1:10" ht="15.75" x14ac:dyDescent="0.25">
      <c r="A142" s="86" t="s">
        <v>6446</v>
      </c>
      <c r="B142" s="109" t="s">
        <v>6196</v>
      </c>
      <c r="C142" s="108">
        <v>88489</v>
      </c>
      <c r="D142" s="67" t="s">
        <v>6438</v>
      </c>
      <c r="E142" s="110" t="s">
        <v>5995</v>
      </c>
      <c r="F142" s="27">
        <f t="shared" si="7"/>
        <v>109.1</v>
      </c>
      <c r="G142" s="182">
        <v>10.84</v>
      </c>
      <c r="H142" s="28">
        <f t="shared" si="12"/>
        <v>1182.6400000000001</v>
      </c>
      <c r="J142" s="30">
        <v>654.6</v>
      </c>
    </row>
    <row r="143" spans="1:10" ht="15.75" x14ac:dyDescent="0.25">
      <c r="A143" s="37" t="s">
        <v>6447</v>
      </c>
      <c r="B143" s="44" t="s">
        <v>3777</v>
      </c>
      <c r="C143" s="67" t="s">
        <v>6210</v>
      </c>
      <c r="D143" s="67" t="s">
        <v>1048</v>
      </c>
      <c r="E143" s="26" t="s">
        <v>5995</v>
      </c>
      <c r="F143" s="27">
        <f t="shared" si="7"/>
        <v>15.12</v>
      </c>
      <c r="G143" s="88">
        <v>15.49</v>
      </c>
      <c r="H143" s="28">
        <f t="shared" si="12"/>
        <v>234.21</v>
      </c>
      <c r="J143" s="27">
        <v>90.72</v>
      </c>
    </row>
    <row r="144" spans="1:10" ht="15.75" x14ac:dyDescent="0.25">
      <c r="A144" s="37" t="s">
        <v>6448</v>
      </c>
      <c r="B144" s="44" t="s">
        <v>3777</v>
      </c>
      <c r="C144" s="67" t="s">
        <v>6211</v>
      </c>
      <c r="D144" s="67" t="s">
        <v>1009</v>
      </c>
      <c r="E144" s="26" t="s">
        <v>5995</v>
      </c>
      <c r="F144" s="27">
        <f t="shared" si="7"/>
        <v>42.26</v>
      </c>
      <c r="G144" s="88">
        <v>27.53</v>
      </c>
      <c r="H144" s="28">
        <f t="shared" si="12"/>
        <v>1163.42</v>
      </c>
      <c r="J144" s="27">
        <v>253.56</v>
      </c>
    </row>
    <row r="145" spans="1:10" ht="15.75" x14ac:dyDescent="0.25">
      <c r="A145" s="122"/>
      <c r="B145" s="123"/>
      <c r="C145" s="124"/>
      <c r="D145" s="125"/>
      <c r="E145" s="126"/>
      <c r="F145" s="127"/>
      <c r="G145" s="128"/>
      <c r="H145" s="129" t="s">
        <v>6456</v>
      </c>
      <c r="J145" s="121"/>
    </row>
    <row r="146" spans="1:10" ht="15.75" x14ac:dyDescent="0.25">
      <c r="A146" s="130">
        <v>2</v>
      </c>
      <c r="B146" s="131"/>
      <c r="C146" s="132"/>
      <c r="D146" s="133" t="s">
        <v>6457</v>
      </c>
      <c r="E146" s="134"/>
      <c r="F146" s="135"/>
      <c r="G146" s="136"/>
      <c r="H146" s="137">
        <f>ROUND(H147+H149+H157+H165+H168+H170,2)</f>
        <v>11879.63</v>
      </c>
      <c r="I146">
        <f>H146*0.2735</f>
        <v>3249.0788050000001</v>
      </c>
      <c r="J146" s="121">
        <f>I146+H146</f>
        <v>15128.708804999998</v>
      </c>
    </row>
    <row r="147" spans="1:10" ht="15.75" x14ac:dyDescent="0.25">
      <c r="A147" s="138" t="s">
        <v>6458</v>
      </c>
      <c r="B147" s="139"/>
      <c r="C147" s="140"/>
      <c r="D147" s="141" t="s">
        <v>2243</v>
      </c>
      <c r="E147" s="142"/>
      <c r="F147" s="143"/>
      <c r="G147" s="144"/>
      <c r="H147" s="145">
        <f>ROUND(H148,2)</f>
        <v>28.17</v>
      </c>
      <c r="J147" s="121"/>
    </row>
    <row r="148" spans="1:10" ht="15.75" x14ac:dyDescent="0.25">
      <c r="A148" s="146" t="s">
        <v>6459</v>
      </c>
      <c r="B148" s="147" t="s">
        <v>3777</v>
      </c>
      <c r="C148" s="93" t="s">
        <v>6460</v>
      </c>
      <c r="D148" s="93" t="s">
        <v>6461</v>
      </c>
      <c r="E148" s="148" t="s">
        <v>5340</v>
      </c>
      <c r="F148" s="149">
        <v>33.14</v>
      </c>
      <c r="G148" s="150">
        <v>0.85</v>
      </c>
      <c r="H148" s="151">
        <f>ROUND(F148*G148,2)</f>
        <v>28.17</v>
      </c>
      <c r="J148" s="121"/>
    </row>
    <row r="149" spans="1:10" ht="15.75" x14ac:dyDescent="0.25">
      <c r="A149" s="152" t="s">
        <v>6462</v>
      </c>
      <c r="B149" s="139"/>
      <c r="C149" s="153"/>
      <c r="D149" s="154" t="s">
        <v>6163</v>
      </c>
      <c r="E149" s="142"/>
      <c r="F149" s="143"/>
      <c r="G149" s="144"/>
      <c r="H149" s="155">
        <f>ROUND(H150+H151+H152+H153+H154+H155+H156,2)</f>
        <v>2692.96</v>
      </c>
      <c r="J149" s="121"/>
    </row>
    <row r="150" spans="1:10" ht="15.75" x14ac:dyDescent="0.25">
      <c r="A150" s="146" t="s">
        <v>6463</v>
      </c>
      <c r="B150" s="147" t="s">
        <v>3777</v>
      </c>
      <c r="C150" s="93" t="s">
        <v>6464</v>
      </c>
      <c r="D150" s="93" t="s">
        <v>1839</v>
      </c>
      <c r="E150" s="148" t="s">
        <v>5340</v>
      </c>
      <c r="F150" s="149">
        <v>35</v>
      </c>
      <c r="G150" s="150">
        <v>42.32</v>
      </c>
      <c r="H150" s="151">
        <f t="shared" ref="H150:H156" si="13">ROUND(F150*G150,2)</f>
        <v>1481.2</v>
      </c>
      <c r="J150" s="121"/>
    </row>
    <row r="151" spans="1:10" ht="15.75" x14ac:dyDescent="0.25">
      <c r="A151" s="146" t="s">
        <v>6465</v>
      </c>
      <c r="B151" s="147" t="s">
        <v>3777</v>
      </c>
      <c r="C151" s="93" t="s">
        <v>6175</v>
      </c>
      <c r="D151" s="93" t="s">
        <v>2504</v>
      </c>
      <c r="E151" s="148" t="s">
        <v>6168</v>
      </c>
      <c r="F151" s="149">
        <v>1.66</v>
      </c>
      <c r="G151" s="150">
        <v>38.97</v>
      </c>
      <c r="H151" s="151">
        <f t="shared" si="13"/>
        <v>64.69</v>
      </c>
      <c r="J151" s="121"/>
    </row>
    <row r="152" spans="1:10" ht="15.75" x14ac:dyDescent="0.25">
      <c r="A152" s="146" t="s">
        <v>6466</v>
      </c>
      <c r="B152" s="67" t="s">
        <v>3777</v>
      </c>
      <c r="C152" s="67" t="s">
        <v>6183</v>
      </c>
      <c r="D152" s="67" t="s">
        <v>1832</v>
      </c>
      <c r="E152" s="38" t="s">
        <v>6168</v>
      </c>
      <c r="F152" s="149">
        <v>0.2</v>
      </c>
      <c r="G152" s="150">
        <v>107.33</v>
      </c>
      <c r="H152" s="151">
        <f t="shared" si="13"/>
        <v>21.47</v>
      </c>
      <c r="J152" s="121"/>
    </row>
    <row r="153" spans="1:10" ht="15.75" x14ac:dyDescent="0.25">
      <c r="A153" s="146" t="s">
        <v>6467</v>
      </c>
      <c r="B153" s="45" t="s">
        <v>3777</v>
      </c>
      <c r="C153" s="67" t="s">
        <v>6180</v>
      </c>
      <c r="D153" s="67" t="s">
        <v>1824</v>
      </c>
      <c r="E153" s="38" t="s">
        <v>6168</v>
      </c>
      <c r="F153" s="149">
        <v>1.66</v>
      </c>
      <c r="G153" s="150">
        <v>299.22000000000003</v>
      </c>
      <c r="H153" s="151">
        <f t="shared" si="13"/>
        <v>496.71</v>
      </c>
      <c r="J153" s="121"/>
    </row>
    <row r="154" spans="1:10" ht="15.75" x14ac:dyDescent="0.25">
      <c r="A154" s="146" t="s">
        <v>6468</v>
      </c>
      <c r="B154" s="45" t="s">
        <v>3777</v>
      </c>
      <c r="C154" s="67" t="s">
        <v>6181</v>
      </c>
      <c r="D154" s="67" t="s">
        <v>6182</v>
      </c>
      <c r="E154" s="38" t="s">
        <v>6168</v>
      </c>
      <c r="F154" s="149">
        <v>1.66</v>
      </c>
      <c r="G154" s="150">
        <v>109.56</v>
      </c>
      <c r="H154" s="151">
        <f t="shared" si="13"/>
        <v>181.87</v>
      </c>
      <c r="J154" s="121"/>
    </row>
    <row r="155" spans="1:10" ht="15.75" x14ac:dyDescent="0.25">
      <c r="A155" s="146" t="s">
        <v>6469</v>
      </c>
      <c r="B155" s="45" t="s">
        <v>3777</v>
      </c>
      <c r="C155" s="67" t="s">
        <v>6176</v>
      </c>
      <c r="D155" s="67" t="s">
        <v>6177</v>
      </c>
      <c r="E155" s="38" t="s">
        <v>254</v>
      </c>
      <c r="F155" s="149">
        <v>52.36</v>
      </c>
      <c r="G155" s="150">
        <v>6.01</v>
      </c>
      <c r="H155" s="151">
        <f t="shared" si="13"/>
        <v>314.68</v>
      </c>
      <c r="J155" s="121"/>
    </row>
    <row r="156" spans="1:10" ht="15.75" x14ac:dyDescent="0.25">
      <c r="A156" s="146" t="s">
        <v>6470</v>
      </c>
      <c r="B156" s="45" t="s">
        <v>3777</v>
      </c>
      <c r="C156" s="67" t="s">
        <v>6178</v>
      </c>
      <c r="D156" s="67" t="s">
        <v>6179</v>
      </c>
      <c r="E156" s="38" t="s">
        <v>254</v>
      </c>
      <c r="F156" s="149">
        <v>20.71</v>
      </c>
      <c r="G156" s="150">
        <v>6.39</v>
      </c>
      <c r="H156" s="151">
        <f t="shared" si="13"/>
        <v>132.34</v>
      </c>
      <c r="J156" s="121"/>
    </row>
    <row r="157" spans="1:10" ht="15.75" x14ac:dyDescent="0.25">
      <c r="A157" s="152" t="s">
        <v>6471</v>
      </c>
      <c r="B157" s="139"/>
      <c r="C157" s="156"/>
      <c r="D157" s="157" t="s">
        <v>6165</v>
      </c>
      <c r="E157" s="142"/>
      <c r="F157" s="143"/>
      <c r="G157" s="144"/>
      <c r="H157" s="145">
        <f>ROUND(H158+H159+H160+H161+H162+H163+H164,2)</f>
        <v>3387.91</v>
      </c>
      <c r="J157" s="121"/>
    </row>
    <row r="158" spans="1:10" ht="15.75" x14ac:dyDescent="0.25">
      <c r="A158" s="146" t="s">
        <v>6472</v>
      </c>
      <c r="B158" s="45" t="s">
        <v>3777</v>
      </c>
      <c r="C158" s="67" t="s">
        <v>6180</v>
      </c>
      <c r="D158" s="67" t="s">
        <v>1824</v>
      </c>
      <c r="E158" s="38" t="s">
        <v>6168</v>
      </c>
      <c r="F158" s="149">
        <v>1.22</v>
      </c>
      <c r="G158" s="150">
        <v>299.22000000000003</v>
      </c>
      <c r="H158" s="151">
        <f t="shared" ref="H158:H164" si="14">ROUND(F158*G158,2)</f>
        <v>365.05</v>
      </c>
      <c r="J158" s="121"/>
    </row>
    <row r="159" spans="1:10" ht="15.75" x14ac:dyDescent="0.25">
      <c r="A159" s="146" t="s">
        <v>6473</v>
      </c>
      <c r="B159" s="147" t="s">
        <v>3777</v>
      </c>
      <c r="C159" s="93" t="s">
        <v>6186</v>
      </c>
      <c r="D159" s="93" t="s">
        <v>6187</v>
      </c>
      <c r="E159" s="148" t="s">
        <v>6168</v>
      </c>
      <c r="F159" s="149">
        <v>1.22</v>
      </c>
      <c r="G159" s="150">
        <v>75.680000000000007</v>
      </c>
      <c r="H159" s="151">
        <f t="shared" si="14"/>
        <v>92.33</v>
      </c>
      <c r="J159" s="121"/>
    </row>
    <row r="160" spans="1:10" ht="15.75" x14ac:dyDescent="0.25">
      <c r="A160" s="146" t="s">
        <v>6474</v>
      </c>
      <c r="B160" s="45" t="s">
        <v>3777</v>
      </c>
      <c r="C160" s="67" t="s">
        <v>6176</v>
      </c>
      <c r="D160" s="67" t="s">
        <v>6177</v>
      </c>
      <c r="E160" s="38" t="s">
        <v>254</v>
      </c>
      <c r="F160" s="149">
        <v>63.52</v>
      </c>
      <c r="G160" s="150">
        <v>6.01</v>
      </c>
      <c r="H160" s="151">
        <f t="shared" si="14"/>
        <v>381.76</v>
      </c>
      <c r="J160" s="121"/>
    </row>
    <row r="161" spans="1:10" ht="15.75" x14ac:dyDescent="0.25">
      <c r="A161" s="146" t="s">
        <v>6475</v>
      </c>
      <c r="B161" s="45" t="s">
        <v>3777</v>
      </c>
      <c r="C161" s="67" t="s">
        <v>6178</v>
      </c>
      <c r="D161" s="67" t="s">
        <v>6179</v>
      </c>
      <c r="E161" s="38" t="s">
        <v>254</v>
      </c>
      <c r="F161" s="149">
        <v>10.25</v>
      </c>
      <c r="G161" s="150">
        <v>6.39</v>
      </c>
      <c r="H161" s="151">
        <f t="shared" si="14"/>
        <v>65.5</v>
      </c>
      <c r="J161" s="121"/>
    </row>
    <row r="162" spans="1:10" ht="47.25" x14ac:dyDescent="0.25">
      <c r="A162" s="164" t="s">
        <v>6476</v>
      </c>
      <c r="B162" s="165" t="s">
        <v>6196</v>
      </c>
      <c r="C162" s="166">
        <v>92410</v>
      </c>
      <c r="D162" s="36" t="s">
        <v>6435</v>
      </c>
      <c r="E162" s="38" t="s">
        <v>5995</v>
      </c>
      <c r="F162" s="149">
        <v>6.3</v>
      </c>
      <c r="G162" s="150">
        <v>71.88</v>
      </c>
      <c r="H162" s="151">
        <f t="shared" si="14"/>
        <v>452.84</v>
      </c>
      <c r="J162" s="121"/>
    </row>
    <row r="163" spans="1:10" ht="15.75" x14ac:dyDescent="0.25">
      <c r="A163" s="146" t="s">
        <v>6477</v>
      </c>
      <c r="B163" s="45" t="s">
        <v>3777</v>
      </c>
      <c r="C163" s="112" t="s">
        <v>6426</v>
      </c>
      <c r="D163" s="158" t="s">
        <v>6427</v>
      </c>
      <c r="E163" s="38" t="s">
        <v>5995</v>
      </c>
      <c r="F163" s="149">
        <v>38.08</v>
      </c>
      <c r="G163" s="150">
        <v>41.32</v>
      </c>
      <c r="H163" s="151">
        <f t="shared" si="14"/>
        <v>1573.47</v>
      </c>
      <c r="J163" s="121"/>
    </row>
    <row r="164" spans="1:10" ht="15.75" x14ac:dyDescent="0.25">
      <c r="A164" s="146" t="s">
        <v>6478</v>
      </c>
      <c r="B164" s="45" t="s">
        <v>3777</v>
      </c>
      <c r="C164" s="67" t="s">
        <v>6188</v>
      </c>
      <c r="D164" s="67" t="s">
        <v>6189</v>
      </c>
      <c r="E164" s="38" t="s">
        <v>5995</v>
      </c>
      <c r="F164" s="149">
        <v>10.88</v>
      </c>
      <c r="G164" s="150">
        <v>42</v>
      </c>
      <c r="H164" s="151">
        <f t="shared" si="14"/>
        <v>456.96</v>
      </c>
      <c r="J164" s="121"/>
    </row>
    <row r="165" spans="1:10" ht="15.75" x14ac:dyDescent="0.25">
      <c r="A165" s="152" t="s">
        <v>6479</v>
      </c>
      <c r="B165" s="159"/>
      <c r="C165" s="156"/>
      <c r="D165" s="157" t="s">
        <v>2245</v>
      </c>
      <c r="E165" s="160"/>
      <c r="F165" s="143"/>
      <c r="G165" s="144"/>
      <c r="H165" s="145">
        <f>ROUND(H166+H167,2)</f>
        <v>2263.6799999999998</v>
      </c>
      <c r="J165" s="121"/>
    </row>
    <row r="166" spans="1:10" ht="15.75" x14ac:dyDescent="0.25">
      <c r="A166" s="146" t="s">
        <v>6480</v>
      </c>
      <c r="B166" s="45" t="s">
        <v>3777</v>
      </c>
      <c r="C166" s="67" t="s">
        <v>6194</v>
      </c>
      <c r="D166" s="67" t="s">
        <v>379</v>
      </c>
      <c r="E166" s="38" t="s">
        <v>5995</v>
      </c>
      <c r="F166" s="89">
        <v>108</v>
      </c>
      <c r="G166" s="150">
        <v>4.3499999999999996</v>
      </c>
      <c r="H166" s="151">
        <f>ROUND(F166*G166,2)</f>
        <v>469.8</v>
      </c>
      <c r="J166" s="121"/>
    </row>
    <row r="167" spans="1:10" ht="15.75" x14ac:dyDescent="0.25">
      <c r="A167" s="146" t="s">
        <v>6481</v>
      </c>
      <c r="B167" s="45" t="s">
        <v>3777</v>
      </c>
      <c r="C167" s="67" t="s">
        <v>6287</v>
      </c>
      <c r="D167" s="67" t="s">
        <v>384</v>
      </c>
      <c r="E167" s="38" t="s">
        <v>5995</v>
      </c>
      <c r="F167" s="89">
        <v>108</v>
      </c>
      <c r="G167" s="150">
        <v>16.61</v>
      </c>
      <c r="H167" s="151">
        <f>ROUND(F167*G167,2)</f>
        <v>1793.88</v>
      </c>
      <c r="J167" s="121"/>
    </row>
    <row r="168" spans="1:10" ht="15.75" x14ac:dyDescent="0.25">
      <c r="A168" s="152" t="s">
        <v>6482</v>
      </c>
      <c r="B168" s="159"/>
      <c r="C168" s="156"/>
      <c r="D168" s="62" t="s">
        <v>4062</v>
      </c>
      <c r="E168" s="160"/>
      <c r="F168" s="143"/>
      <c r="G168" s="144"/>
      <c r="H168" s="145">
        <f>ROUND(H169,2)</f>
        <v>1800</v>
      </c>
      <c r="J168" s="121"/>
    </row>
    <row r="169" spans="1:10" ht="47.25" x14ac:dyDescent="0.25">
      <c r="A169" s="164" t="s">
        <v>6483</v>
      </c>
      <c r="B169" s="167" t="s">
        <v>6484</v>
      </c>
      <c r="C169" s="168" t="s">
        <v>6485</v>
      </c>
      <c r="D169" s="106" t="s">
        <v>6486</v>
      </c>
      <c r="E169" s="110" t="s">
        <v>6157</v>
      </c>
      <c r="F169" s="149">
        <v>1</v>
      </c>
      <c r="G169" s="150">
        <v>1800</v>
      </c>
      <c r="H169" s="151">
        <f>ROUND(F169*G169,2)</f>
        <v>1800</v>
      </c>
      <c r="I169">
        <f>H169*0.2735</f>
        <v>492.3</v>
      </c>
      <c r="J169" s="121"/>
    </row>
    <row r="170" spans="1:10" ht="15.75" x14ac:dyDescent="0.25">
      <c r="A170" s="152" t="s">
        <v>6487</v>
      </c>
      <c r="B170" s="159"/>
      <c r="C170" s="156"/>
      <c r="D170" s="157" t="s">
        <v>2251</v>
      </c>
      <c r="E170" s="160"/>
      <c r="F170" s="143"/>
      <c r="G170" s="144"/>
      <c r="H170" s="145">
        <f>ROUND(H171+H172+H173,2)</f>
        <v>1706.91</v>
      </c>
      <c r="J170" s="121"/>
    </row>
    <row r="171" spans="1:10" ht="15.75" x14ac:dyDescent="0.25">
      <c r="A171" s="146" t="s">
        <v>6488</v>
      </c>
      <c r="B171" s="109" t="s">
        <v>6196</v>
      </c>
      <c r="C171" s="108">
        <v>88489</v>
      </c>
      <c r="D171" s="67" t="s">
        <v>6438</v>
      </c>
      <c r="E171" s="110" t="s">
        <v>5995</v>
      </c>
      <c r="F171" s="149">
        <v>108</v>
      </c>
      <c r="G171" s="150">
        <v>10.84</v>
      </c>
      <c r="H171" s="151">
        <f>ROUND(F171*G171,2)</f>
        <v>1170.72</v>
      </c>
      <c r="J171" s="121"/>
    </row>
    <row r="172" spans="1:10" ht="15.75" x14ac:dyDescent="0.25">
      <c r="A172" s="146" t="s">
        <v>6489</v>
      </c>
      <c r="B172" s="109" t="s">
        <v>6196</v>
      </c>
      <c r="C172" s="108">
        <v>88485</v>
      </c>
      <c r="D172" s="67" t="s">
        <v>6439</v>
      </c>
      <c r="E172" s="110" t="s">
        <v>5995</v>
      </c>
      <c r="F172" s="149">
        <v>108</v>
      </c>
      <c r="G172" s="150">
        <v>2.12</v>
      </c>
      <c r="H172" s="151">
        <f>ROUND(F172*G172,2)</f>
        <v>228.96</v>
      </c>
      <c r="J172" s="121"/>
    </row>
    <row r="173" spans="1:10" ht="15.75" x14ac:dyDescent="0.25">
      <c r="A173" s="146" t="s">
        <v>6490</v>
      </c>
      <c r="B173" s="45" t="s">
        <v>3777</v>
      </c>
      <c r="C173" s="67" t="s">
        <v>6211</v>
      </c>
      <c r="D173" s="67" t="s">
        <v>1009</v>
      </c>
      <c r="E173" s="38" t="s">
        <v>5995</v>
      </c>
      <c r="F173" s="149">
        <v>11.16</v>
      </c>
      <c r="G173" s="150">
        <v>27.53</v>
      </c>
      <c r="H173" s="151">
        <f>ROUND(F173*G173,2)</f>
        <v>307.23</v>
      </c>
      <c r="J173" s="121"/>
    </row>
    <row r="174" spans="1:10" ht="15.75" x14ac:dyDescent="0.25">
      <c r="A174" s="122"/>
      <c r="B174" s="123"/>
      <c r="C174" s="171"/>
      <c r="D174" s="171"/>
      <c r="E174" s="126"/>
      <c r="F174" s="127"/>
      <c r="G174" s="128"/>
      <c r="H174" s="129"/>
      <c r="J174" s="121"/>
    </row>
    <row r="175" spans="1:10" ht="15.75" x14ac:dyDescent="0.25">
      <c r="A175" s="130">
        <v>3</v>
      </c>
      <c r="B175" s="172"/>
      <c r="C175" s="173"/>
      <c r="D175" s="133" t="s">
        <v>6492</v>
      </c>
      <c r="E175" s="174"/>
      <c r="F175" s="175"/>
      <c r="G175" s="176"/>
      <c r="H175" s="177">
        <f>ROUND(H176+H177+H178,2)</f>
        <v>1325.18</v>
      </c>
      <c r="I175">
        <f>H175*0.2735</f>
        <v>362.43673000000007</v>
      </c>
      <c r="J175" s="121">
        <f>I175+H175</f>
        <v>1687.6167300000002</v>
      </c>
    </row>
    <row r="176" spans="1:10" ht="15.75" x14ac:dyDescent="0.25">
      <c r="A176" s="178" t="s">
        <v>6493</v>
      </c>
      <c r="B176" s="179" t="s">
        <v>3777</v>
      </c>
      <c r="C176" s="93" t="s">
        <v>6494</v>
      </c>
      <c r="D176" s="93" t="s">
        <v>4174</v>
      </c>
      <c r="E176" s="148" t="s">
        <v>5995</v>
      </c>
      <c r="F176" s="180">
        <v>40</v>
      </c>
      <c r="G176" s="181">
        <v>1.99</v>
      </c>
      <c r="H176" s="151">
        <f>ROUND(F176*G176,2)</f>
        <v>79.599999999999994</v>
      </c>
      <c r="J176" s="121"/>
    </row>
    <row r="177" spans="1:11" ht="15.75" x14ac:dyDescent="0.25">
      <c r="A177" s="146" t="s">
        <v>6495</v>
      </c>
      <c r="B177" s="67" t="s">
        <v>3777</v>
      </c>
      <c r="C177" s="67" t="s">
        <v>6183</v>
      </c>
      <c r="D177" s="67" t="s">
        <v>1832</v>
      </c>
      <c r="E177" s="38" t="s">
        <v>6168</v>
      </c>
      <c r="F177" s="149">
        <v>0.8</v>
      </c>
      <c r="G177" s="150">
        <v>107.33</v>
      </c>
      <c r="H177" s="151">
        <f>ROUND(F177*G177,2)</f>
        <v>85.86</v>
      </c>
      <c r="J177" s="121"/>
    </row>
    <row r="178" spans="1:11" ht="15.75" x14ac:dyDescent="0.25">
      <c r="A178" s="146" t="s">
        <v>6496</v>
      </c>
      <c r="B178" s="45" t="s">
        <v>3777</v>
      </c>
      <c r="C178" s="67" t="s">
        <v>6497</v>
      </c>
      <c r="D178" s="93" t="s">
        <v>6498</v>
      </c>
      <c r="E178" s="38" t="s">
        <v>6168</v>
      </c>
      <c r="F178" s="149">
        <v>2</v>
      </c>
      <c r="G178" s="150">
        <v>579.86</v>
      </c>
      <c r="H178" s="151">
        <f>ROUND(F178*G178,2)</f>
        <v>1159.72</v>
      </c>
      <c r="J178" s="121"/>
    </row>
    <row r="179" spans="1:11" ht="16.5" thickBot="1" x14ac:dyDescent="0.3">
      <c r="A179" s="113"/>
      <c r="B179" s="114"/>
      <c r="C179" s="115"/>
      <c r="D179" s="116"/>
      <c r="E179" s="117"/>
      <c r="F179" s="118"/>
      <c r="G179" s="119"/>
      <c r="H179" s="120"/>
    </row>
    <row r="180" spans="1:11" s="5" customFormat="1" ht="16.5" customHeight="1" thickBot="1" x14ac:dyDescent="0.3">
      <c r="A180" s="212" t="s">
        <v>6162</v>
      </c>
      <c r="B180" s="213"/>
      <c r="C180" s="213"/>
      <c r="D180" s="213"/>
      <c r="E180" s="213"/>
      <c r="F180" s="213"/>
      <c r="G180" s="213"/>
      <c r="H180" s="82">
        <f>ROUND(H15+H175+H146,2)</f>
        <v>87049.97</v>
      </c>
    </row>
    <row r="181" spans="1:11" s="5" customFormat="1" ht="16.5" customHeight="1" thickBot="1" x14ac:dyDescent="0.3">
      <c r="A181" s="212" t="s">
        <v>6437</v>
      </c>
      <c r="B181" s="213"/>
      <c r="C181" s="213"/>
      <c r="D181" s="213"/>
      <c r="E181" s="186"/>
      <c r="F181" s="186"/>
      <c r="G181" s="186"/>
      <c r="H181" s="82">
        <f>ROUND(H180*0.2735,2)-I169</f>
        <v>23315.87</v>
      </c>
    </row>
    <row r="182" spans="1:11" s="5" customFormat="1" ht="16.5" customHeight="1" thickBot="1" x14ac:dyDescent="0.3">
      <c r="A182" s="212" t="s">
        <v>2261</v>
      </c>
      <c r="B182" s="213"/>
      <c r="C182" s="213"/>
      <c r="D182" s="213"/>
      <c r="E182" s="186"/>
      <c r="F182" s="186"/>
      <c r="G182" s="186"/>
      <c r="H182" s="82">
        <f>ROUND(H180+H181,2)</f>
        <v>110365.84</v>
      </c>
    </row>
    <row r="183" spans="1:11" s="5" customFormat="1" ht="15.75" x14ac:dyDescent="0.25">
      <c r="A183" s="53"/>
      <c r="B183" s="54"/>
      <c r="C183" s="55"/>
      <c r="D183" s="55"/>
      <c r="E183" s="55"/>
      <c r="F183" s="55"/>
      <c r="G183" s="55"/>
      <c r="H183" s="56"/>
    </row>
    <row r="184" spans="1:11" s="5" customFormat="1" ht="15.75" x14ac:dyDescent="0.25">
      <c r="A184" s="57"/>
      <c r="B184" s="43"/>
      <c r="C184" s="39"/>
      <c r="D184" s="39"/>
      <c r="E184" s="39"/>
      <c r="F184" s="39"/>
      <c r="G184" s="39"/>
      <c r="H184" s="111"/>
    </row>
    <row r="185" spans="1:11" s="5" customFormat="1" ht="15.75" customHeight="1" x14ac:dyDescent="0.25">
      <c r="A185" s="57"/>
      <c r="B185" s="43"/>
      <c r="C185" s="39"/>
      <c r="D185" s="214"/>
      <c r="E185" s="214"/>
      <c r="F185" s="214"/>
      <c r="G185" s="214"/>
      <c r="H185" s="215"/>
    </row>
    <row r="186" spans="1:11" s="5" customFormat="1" ht="15.75" customHeight="1" x14ac:dyDescent="0.3">
      <c r="A186" s="33" t="s">
        <v>114</v>
      </c>
      <c r="B186" s="34"/>
      <c r="C186" s="34"/>
      <c r="D186" s="35"/>
      <c r="E186" s="187"/>
      <c r="F186" s="187"/>
      <c r="G186" s="187"/>
      <c r="H186" s="188"/>
    </row>
    <row r="187" spans="1:11" s="5" customFormat="1" ht="15.75" customHeight="1" x14ac:dyDescent="0.3">
      <c r="A187" s="83" t="s">
        <v>6454</v>
      </c>
      <c r="B187" s="84"/>
      <c r="C187" s="85"/>
      <c r="D187" s="85"/>
      <c r="E187" s="187"/>
      <c r="F187" s="187"/>
      <c r="G187" s="187"/>
      <c r="H187" s="188"/>
    </row>
    <row r="188" spans="1:11" s="5" customFormat="1" ht="15.75" customHeight="1" x14ac:dyDescent="0.3">
      <c r="A188" s="216" t="s">
        <v>6455</v>
      </c>
      <c r="B188" s="217"/>
      <c r="C188" s="217"/>
      <c r="D188" s="217"/>
      <c r="E188" s="187"/>
      <c r="F188" s="187"/>
      <c r="G188" s="187"/>
      <c r="H188" s="188"/>
    </row>
    <row r="189" spans="1:11" s="5" customFormat="1" ht="15.75" customHeight="1" x14ac:dyDescent="0.25">
      <c r="A189" s="57"/>
      <c r="B189" s="43"/>
      <c r="C189" s="39"/>
      <c r="D189" s="187"/>
      <c r="E189" s="187"/>
      <c r="F189" s="187"/>
      <c r="G189" s="187"/>
      <c r="H189" s="188"/>
    </row>
    <row r="190" spans="1:11" s="5" customFormat="1" ht="15.75" customHeight="1" x14ac:dyDescent="0.25">
      <c r="A190" s="57"/>
      <c r="B190" s="43"/>
      <c r="C190" s="39"/>
      <c r="D190" s="187"/>
      <c r="E190" s="187"/>
      <c r="F190" s="187"/>
      <c r="G190" s="187"/>
      <c r="H190" s="188"/>
    </row>
    <row r="191" spans="1:11" ht="15.75" x14ac:dyDescent="0.25">
      <c r="A191" s="40"/>
      <c r="B191" s="24"/>
      <c r="C191" s="24"/>
      <c r="D191" s="41"/>
      <c r="E191" s="41"/>
      <c r="F191" s="41"/>
      <c r="G191" s="25"/>
      <c r="H191" s="42"/>
      <c r="I191" s="25"/>
      <c r="J191" s="25"/>
      <c r="K191" s="25"/>
    </row>
    <row r="192" spans="1:11" ht="27" customHeight="1" x14ac:dyDescent="0.3">
      <c r="A192" s="33" t="s">
        <v>114</v>
      </c>
      <c r="B192" s="34"/>
      <c r="C192" s="34"/>
      <c r="D192" s="35"/>
      <c r="E192" s="34" t="s">
        <v>114</v>
      </c>
      <c r="F192" s="34"/>
      <c r="G192" s="34"/>
      <c r="H192" s="189"/>
      <c r="I192" s="24"/>
      <c r="J192" s="24"/>
      <c r="K192" s="24"/>
    </row>
    <row r="193" spans="1:11" ht="18.75" x14ac:dyDescent="0.3">
      <c r="A193" s="83" t="s">
        <v>6500</v>
      </c>
      <c r="B193" s="84"/>
      <c r="C193" s="85"/>
      <c r="D193" s="85"/>
      <c r="E193" s="84" t="s">
        <v>6172</v>
      </c>
      <c r="F193" s="84"/>
      <c r="G193" s="85"/>
      <c r="H193" s="190"/>
      <c r="I193" s="24"/>
      <c r="J193" s="24"/>
      <c r="K193" s="24"/>
    </row>
    <row r="194" spans="1:11" ht="19.5" thickBot="1" x14ac:dyDescent="0.35">
      <c r="A194" s="210" t="s">
        <v>6501</v>
      </c>
      <c r="B194" s="211"/>
      <c r="C194" s="211"/>
      <c r="D194" s="211"/>
      <c r="E194" s="211" t="s">
        <v>1319</v>
      </c>
      <c r="F194" s="211"/>
      <c r="G194" s="211"/>
      <c r="H194" s="218"/>
      <c r="I194" s="24"/>
      <c r="J194" s="24"/>
      <c r="K194" s="24"/>
    </row>
    <row r="195" spans="1:11" x14ac:dyDescent="0.2">
      <c r="A195" s="22"/>
      <c r="B195" s="22"/>
      <c r="C195" s="22"/>
      <c r="D195" s="23"/>
      <c r="E195" s="23"/>
      <c r="F195" s="23"/>
      <c r="G195" s="22"/>
      <c r="H195" s="22"/>
      <c r="I195" s="22"/>
      <c r="J195" s="22"/>
      <c r="K195" s="22"/>
    </row>
  </sheetData>
  <mergeCells count="15">
    <mergeCell ref="A12:H12"/>
    <mergeCell ref="A194:D194"/>
    <mergeCell ref="A180:G180"/>
    <mergeCell ref="A182:D182"/>
    <mergeCell ref="D185:H185"/>
    <mergeCell ref="A181:D181"/>
    <mergeCell ref="A188:D188"/>
    <mergeCell ref="E194:H194"/>
    <mergeCell ref="A13:H13"/>
    <mergeCell ref="A1:C7"/>
    <mergeCell ref="D1:H7"/>
    <mergeCell ref="A8:H8"/>
    <mergeCell ref="A9:H9"/>
    <mergeCell ref="A11:H11"/>
    <mergeCell ref="A10:D10"/>
  </mergeCells>
  <phoneticPr fontId="15" type="noConversion"/>
  <pageMargins left="1.1023622047244095" right="0.70866141732283472" top="0.74803149606299213" bottom="0.74803149606299213" header="0.31496062992125984" footer="0.31496062992125984"/>
  <pageSetup paperSize="9" scale="60" fitToHeight="2" orientation="landscape" r:id="rId1"/>
  <headerFooter alignWithMargins="0">
    <oddFooter>Página &amp;P de &amp;N</oddFooter>
  </headerFooter>
  <rowBreaks count="1" manualBreakCount="1">
    <brk id="10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Boletim 150</vt:lpstr>
      <vt:lpstr>PlanilhaOrçam Modelo - SEP</vt:lpstr>
      <vt:lpstr>'PlanilhaOrçam Modelo - SEP'!Area_de_impressao</vt:lpstr>
      <vt:lpstr>'Boletim 150'!Titulos_de_impressao</vt:lpstr>
      <vt:lpstr>'PlanilhaOrçam Modelo - SEP'!Titulos_de_impressao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PMFR03</cp:lastModifiedBy>
  <cp:lastPrinted>2019-02-14T10:22:29Z</cp:lastPrinted>
  <dcterms:created xsi:type="dcterms:W3CDTF">2009-01-15T18:57:41Z</dcterms:created>
  <dcterms:modified xsi:type="dcterms:W3CDTF">2019-03-25T13:00:16Z</dcterms:modified>
</cp:coreProperties>
</file>